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457FCA1-9766-423B-AD03-759D3A10E9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a 1" sheetId="6" r:id="rId1"/>
    <sheet name=" Anexa 2" sheetId="5" r:id="rId2"/>
  </sheets>
  <definedNames>
    <definedName name="_xlnm.Print_Area" localSheetId="1">' Anexa 2'!$A$1:$S$130</definedName>
    <definedName name="_xlnm.Print_Area" localSheetId="0">'Anexa 1'!$A$1:$U$92</definedName>
    <definedName name="_xlnm.Print_Titles" localSheetId="1">' Anexa 2'!$6:$8</definedName>
    <definedName name="_xlnm.Print_Titles" localSheetId="0">'Anexa 1'!$6:$8</definedName>
  </definedNames>
  <calcPr calcId="181029"/>
</workbook>
</file>

<file path=xl/calcChain.xml><?xml version="1.0" encoding="utf-8"?>
<calcChain xmlns="http://schemas.openxmlformats.org/spreadsheetml/2006/main">
  <c r="T87" i="6" l="1"/>
  <c r="S87" i="6"/>
  <c r="U87" i="6" s="1"/>
  <c r="R87" i="6"/>
  <c r="Q87" i="6"/>
  <c r="P87" i="6"/>
  <c r="M87" i="6"/>
  <c r="L87" i="6"/>
  <c r="I87" i="6"/>
  <c r="H87" i="6"/>
  <c r="U86" i="6"/>
  <c r="S86" i="6"/>
  <c r="R86" i="6"/>
  <c r="T86" i="6" s="1"/>
  <c r="Q86" i="6"/>
  <c r="P86" i="6"/>
  <c r="M86" i="6"/>
  <c r="L86" i="6"/>
  <c r="I86" i="6"/>
  <c r="H86" i="6"/>
  <c r="U85" i="6"/>
  <c r="S85" i="6"/>
  <c r="R85" i="6"/>
  <c r="T85" i="6" s="1"/>
  <c r="Q85" i="6"/>
  <c r="P85" i="6"/>
  <c r="M85" i="6"/>
  <c r="L85" i="6"/>
  <c r="I85" i="6"/>
  <c r="H85" i="6"/>
  <c r="S84" i="6"/>
  <c r="U84" i="6" s="1"/>
  <c r="R84" i="6"/>
  <c r="T84" i="6" s="1"/>
  <c r="Q84" i="6"/>
  <c r="P84" i="6"/>
  <c r="M84" i="6"/>
  <c r="L84" i="6"/>
  <c r="I84" i="6"/>
  <c r="H84" i="6"/>
  <c r="T83" i="6"/>
  <c r="S83" i="6"/>
  <c r="U83" i="6" s="1"/>
  <c r="R83" i="6"/>
  <c r="Q83" i="6"/>
  <c r="P83" i="6"/>
  <c r="M83" i="6"/>
  <c r="L83" i="6"/>
  <c r="I83" i="6"/>
  <c r="H83" i="6"/>
  <c r="U82" i="6"/>
  <c r="S82" i="6"/>
  <c r="R82" i="6"/>
  <c r="T82" i="6" s="1"/>
  <c r="Q82" i="6"/>
  <c r="P82" i="6"/>
  <c r="M82" i="6"/>
  <c r="L82" i="6"/>
  <c r="I82" i="6"/>
  <c r="H82" i="6"/>
  <c r="U80" i="6"/>
  <c r="S80" i="6"/>
  <c r="R80" i="6"/>
  <c r="T80" i="6" s="1"/>
  <c r="Q80" i="6"/>
  <c r="P80" i="6"/>
  <c r="M80" i="6"/>
  <c r="L80" i="6"/>
  <c r="I80" i="6"/>
  <c r="H80" i="6"/>
  <c r="S78" i="6"/>
  <c r="U78" i="6" s="1"/>
  <c r="R78" i="6"/>
  <c r="T78" i="6" s="1"/>
  <c r="Q78" i="6"/>
  <c r="P78" i="6"/>
  <c r="M78" i="6"/>
  <c r="L78" i="6"/>
  <c r="I78" i="6"/>
  <c r="H78" i="6"/>
  <c r="S77" i="6"/>
  <c r="U77" i="6" s="1"/>
  <c r="R77" i="6"/>
  <c r="T77" i="6" s="1"/>
  <c r="Q77" i="6"/>
  <c r="P77" i="6"/>
  <c r="M77" i="6"/>
  <c r="L77" i="6"/>
  <c r="I77" i="6"/>
  <c r="H77" i="6"/>
  <c r="U76" i="6"/>
  <c r="S76" i="6"/>
  <c r="R76" i="6"/>
  <c r="T76" i="6" s="1"/>
  <c r="Q76" i="6"/>
  <c r="P76" i="6"/>
  <c r="M76" i="6"/>
  <c r="L76" i="6"/>
  <c r="I76" i="6"/>
  <c r="H76" i="6"/>
  <c r="U75" i="6"/>
  <c r="S75" i="6"/>
  <c r="R75" i="6"/>
  <c r="T75" i="6" s="1"/>
  <c r="Q75" i="6"/>
  <c r="P75" i="6"/>
  <c r="M75" i="6"/>
  <c r="L75" i="6"/>
  <c r="I75" i="6"/>
  <c r="H75" i="6"/>
  <c r="S74" i="6"/>
  <c r="U74" i="6" s="1"/>
  <c r="R74" i="6"/>
  <c r="T74" i="6" s="1"/>
  <c r="Q74" i="6"/>
  <c r="P74" i="6"/>
  <c r="M74" i="6"/>
  <c r="L74" i="6"/>
  <c r="I74" i="6"/>
  <c r="H74" i="6"/>
  <c r="T73" i="6"/>
  <c r="S73" i="6"/>
  <c r="U73" i="6" s="1"/>
  <c r="R73" i="6"/>
  <c r="Q73" i="6"/>
  <c r="P73" i="6"/>
  <c r="M73" i="6"/>
  <c r="L73" i="6"/>
  <c r="I73" i="6"/>
  <c r="H73" i="6"/>
  <c r="R71" i="6"/>
  <c r="T71" i="6" s="1"/>
  <c r="Q71" i="6"/>
  <c r="P71" i="6"/>
  <c r="L71" i="6"/>
  <c r="K71" i="6"/>
  <c r="S71" i="6" s="1"/>
  <c r="U71" i="6" s="1"/>
  <c r="I71" i="6"/>
  <c r="H71" i="6"/>
  <c r="S70" i="6"/>
  <c r="U70" i="6" s="1"/>
  <c r="R70" i="6"/>
  <c r="T70" i="6" s="1"/>
  <c r="Q70" i="6"/>
  <c r="P70" i="6"/>
  <c r="M70" i="6"/>
  <c r="L70" i="6"/>
  <c r="I70" i="6"/>
  <c r="H70" i="6"/>
  <c r="S69" i="6"/>
  <c r="U69" i="6" s="1"/>
  <c r="R69" i="6"/>
  <c r="T69" i="6" s="1"/>
  <c r="Q69" i="6"/>
  <c r="P69" i="6"/>
  <c r="M69" i="6"/>
  <c r="L69" i="6"/>
  <c r="I69" i="6"/>
  <c r="H69" i="6"/>
  <c r="U68" i="6"/>
  <c r="S68" i="6"/>
  <c r="R68" i="6"/>
  <c r="T68" i="6" s="1"/>
  <c r="Q68" i="6"/>
  <c r="P68" i="6"/>
  <c r="M68" i="6"/>
  <c r="L68" i="6"/>
  <c r="I68" i="6"/>
  <c r="H68" i="6"/>
  <c r="S67" i="6"/>
  <c r="U67" i="6" s="1"/>
  <c r="R67" i="6"/>
  <c r="T67" i="6" s="1"/>
  <c r="Q67" i="6"/>
  <c r="P67" i="6"/>
  <c r="M67" i="6"/>
  <c r="L67" i="6"/>
  <c r="I67" i="6"/>
  <c r="H67" i="6"/>
  <c r="U66" i="6"/>
  <c r="T66" i="6"/>
  <c r="S65" i="6"/>
  <c r="U65" i="6" s="1"/>
  <c r="R65" i="6"/>
  <c r="T65" i="6" s="1"/>
  <c r="Q65" i="6"/>
  <c r="P65" i="6"/>
  <c r="M65" i="6"/>
  <c r="L65" i="6"/>
  <c r="I65" i="6"/>
  <c r="H65" i="6"/>
  <c r="U63" i="6"/>
  <c r="T63" i="6"/>
  <c r="S63" i="6"/>
  <c r="R63" i="6"/>
  <c r="Q63" i="6"/>
  <c r="P63" i="6"/>
  <c r="M63" i="6"/>
  <c r="L63" i="6"/>
  <c r="I63" i="6"/>
  <c r="H63" i="6"/>
  <c r="T62" i="6"/>
  <c r="S62" i="6"/>
  <c r="U62" i="6" s="1"/>
  <c r="R62" i="6"/>
  <c r="Q62" i="6"/>
  <c r="P62" i="6"/>
  <c r="M62" i="6"/>
  <c r="L62" i="6"/>
  <c r="I62" i="6"/>
  <c r="H62" i="6"/>
  <c r="U61" i="6"/>
  <c r="S61" i="6"/>
  <c r="R61" i="6"/>
  <c r="T61" i="6" s="1"/>
  <c r="Q61" i="6"/>
  <c r="P61" i="6"/>
  <c r="M61" i="6"/>
  <c r="L61" i="6"/>
  <c r="I61" i="6"/>
  <c r="H61" i="6"/>
  <c r="S60" i="6"/>
  <c r="U60" i="6" s="1"/>
  <c r="R60" i="6"/>
  <c r="T60" i="6" s="1"/>
  <c r="Q60" i="6"/>
  <c r="P60" i="6"/>
  <c r="M60" i="6"/>
  <c r="L60" i="6"/>
  <c r="I60" i="6"/>
  <c r="H60" i="6"/>
  <c r="U59" i="6"/>
  <c r="T59" i="6"/>
  <c r="S59" i="6"/>
  <c r="R59" i="6"/>
  <c r="Q59" i="6"/>
  <c r="P59" i="6"/>
  <c r="M59" i="6"/>
  <c r="L59" i="6"/>
  <c r="I59" i="6"/>
  <c r="H59" i="6"/>
  <c r="T58" i="6"/>
  <c r="S58" i="6"/>
  <c r="U58" i="6" s="1"/>
  <c r="R58" i="6"/>
  <c r="Q58" i="6"/>
  <c r="P58" i="6"/>
  <c r="M58" i="6"/>
  <c r="L58" i="6"/>
  <c r="I58" i="6"/>
  <c r="H58" i="6"/>
  <c r="S56" i="6"/>
  <c r="U56" i="6" s="1"/>
  <c r="R56" i="6"/>
  <c r="T56" i="6" s="1"/>
  <c r="Q56" i="6"/>
  <c r="P56" i="6"/>
  <c r="M56" i="6"/>
  <c r="L56" i="6"/>
  <c r="I56" i="6"/>
  <c r="H56" i="6"/>
  <c r="S55" i="6"/>
  <c r="U55" i="6" s="1"/>
  <c r="R55" i="6"/>
  <c r="T55" i="6" s="1"/>
  <c r="Q55" i="6"/>
  <c r="P55" i="6"/>
  <c r="M55" i="6"/>
  <c r="L55" i="6"/>
  <c r="I55" i="6"/>
  <c r="H55" i="6"/>
  <c r="U54" i="6"/>
  <c r="T54" i="6"/>
  <c r="S54" i="6"/>
  <c r="R54" i="6"/>
  <c r="Q54" i="6"/>
  <c r="P54" i="6"/>
  <c r="M54" i="6"/>
  <c r="L54" i="6"/>
  <c r="I54" i="6"/>
  <c r="H54" i="6"/>
  <c r="T53" i="6"/>
  <c r="S53" i="6"/>
  <c r="U53" i="6" s="1"/>
  <c r="R53" i="6"/>
  <c r="Q53" i="6"/>
  <c r="P53" i="6"/>
  <c r="M53" i="6"/>
  <c r="L53" i="6"/>
  <c r="I53" i="6"/>
  <c r="H53" i="6"/>
  <c r="S51" i="6"/>
  <c r="U51" i="6" s="1"/>
  <c r="R51" i="6"/>
  <c r="T51" i="6" s="1"/>
  <c r="Q51" i="6"/>
  <c r="P51" i="6"/>
  <c r="M51" i="6"/>
  <c r="L51" i="6"/>
  <c r="I51" i="6"/>
  <c r="H51" i="6"/>
  <c r="S50" i="6"/>
  <c r="U50" i="6" s="1"/>
  <c r="R50" i="6"/>
  <c r="T50" i="6" s="1"/>
  <c r="Q50" i="6"/>
  <c r="P50" i="6"/>
  <c r="M50" i="6"/>
  <c r="L50" i="6"/>
  <c r="I50" i="6"/>
  <c r="H50" i="6"/>
  <c r="U49" i="6"/>
  <c r="T49" i="6"/>
  <c r="S49" i="6"/>
  <c r="R49" i="6"/>
  <c r="Q49" i="6"/>
  <c r="P49" i="6"/>
  <c r="M49" i="6"/>
  <c r="L49" i="6"/>
  <c r="I49" i="6"/>
  <c r="H49" i="6"/>
  <c r="T48" i="6"/>
  <c r="S48" i="6"/>
  <c r="U48" i="6" s="1"/>
  <c r="R48" i="6"/>
  <c r="Q48" i="6"/>
  <c r="P48" i="6"/>
  <c r="M48" i="6"/>
  <c r="L48" i="6"/>
  <c r="I48" i="6"/>
  <c r="H48" i="6"/>
  <c r="S47" i="6"/>
  <c r="U47" i="6" s="1"/>
  <c r="R47" i="6"/>
  <c r="T47" i="6" s="1"/>
  <c r="Q47" i="6"/>
  <c r="P47" i="6"/>
  <c r="M47" i="6"/>
  <c r="L47" i="6"/>
  <c r="I47" i="6"/>
  <c r="H47" i="6"/>
  <c r="S46" i="6"/>
  <c r="U46" i="6" s="1"/>
  <c r="R46" i="6"/>
  <c r="T46" i="6" s="1"/>
  <c r="Q46" i="6"/>
  <c r="P46" i="6"/>
  <c r="M46" i="6"/>
  <c r="L46" i="6"/>
  <c r="I46" i="6"/>
  <c r="H46" i="6"/>
  <c r="U45" i="6"/>
  <c r="T45" i="6"/>
  <c r="S45" i="6"/>
  <c r="R45" i="6"/>
  <c r="Q45" i="6"/>
  <c r="P45" i="6"/>
  <c r="M45" i="6"/>
  <c r="L45" i="6"/>
  <c r="I45" i="6"/>
  <c r="H45" i="6"/>
  <c r="T44" i="6"/>
  <c r="S44" i="6"/>
  <c r="U44" i="6" s="1"/>
  <c r="R44" i="6"/>
  <c r="Q44" i="6"/>
  <c r="P44" i="6"/>
  <c r="M44" i="6"/>
  <c r="L44" i="6"/>
  <c r="I44" i="6"/>
  <c r="H44" i="6"/>
  <c r="S43" i="6"/>
  <c r="U43" i="6" s="1"/>
  <c r="R43" i="6"/>
  <c r="T43" i="6" s="1"/>
  <c r="Q43" i="6"/>
  <c r="P43" i="6"/>
  <c r="M43" i="6"/>
  <c r="L43" i="6"/>
  <c r="I43" i="6"/>
  <c r="H43" i="6"/>
  <c r="S42" i="6"/>
  <c r="U42" i="6" s="1"/>
  <c r="R42" i="6"/>
  <c r="T42" i="6" s="1"/>
  <c r="Q42" i="6"/>
  <c r="P42" i="6"/>
  <c r="M42" i="6"/>
  <c r="L42" i="6"/>
  <c r="I42" i="6"/>
  <c r="H42" i="6"/>
  <c r="U41" i="6"/>
  <c r="S41" i="6"/>
  <c r="R41" i="6"/>
  <c r="T41" i="6" s="1"/>
  <c r="Q41" i="6"/>
  <c r="P41" i="6"/>
  <c r="M41" i="6"/>
  <c r="L41" i="6"/>
  <c r="I41" i="6"/>
  <c r="H41" i="6"/>
  <c r="T40" i="6"/>
  <c r="S40" i="6"/>
  <c r="U40" i="6" s="1"/>
  <c r="R40" i="6"/>
  <c r="Q40" i="6"/>
  <c r="P40" i="6"/>
  <c r="M40" i="6"/>
  <c r="L40" i="6"/>
  <c r="I40" i="6"/>
  <c r="H40" i="6"/>
  <c r="S39" i="6"/>
  <c r="U39" i="6" s="1"/>
  <c r="R39" i="6"/>
  <c r="T39" i="6" s="1"/>
  <c r="Q39" i="6"/>
  <c r="P39" i="6"/>
  <c r="M39" i="6"/>
  <c r="L39" i="6"/>
  <c r="I39" i="6"/>
  <c r="H39" i="6"/>
  <c r="S38" i="6"/>
  <c r="U38" i="6" s="1"/>
  <c r="R38" i="6"/>
  <c r="T38" i="6" s="1"/>
  <c r="Q38" i="6"/>
  <c r="P38" i="6"/>
  <c r="M38" i="6"/>
  <c r="L38" i="6"/>
  <c r="I38" i="6"/>
  <c r="H38" i="6"/>
  <c r="U37" i="6"/>
  <c r="T37" i="6"/>
  <c r="S37" i="6"/>
  <c r="R37" i="6"/>
  <c r="Q37" i="6"/>
  <c r="P37" i="6"/>
  <c r="M37" i="6"/>
  <c r="L37" i="6"/>
  <c r="I37" i="6"/>
  <c r="H37" i="6"/>
  <c r="T36" i="6"/>
  <c r="S36" i="6"/>
  <c r="U36" i="6" s="1"/>
  <c r="R36" i="6"/>
  <c r="Q36" i="6"/>
  <c r="P36" i="6"/>
  <c r="M36" i="6"/>
  <c r="L36" i="6"/>
  <c r="I36" i="6"/>
  <c r="H36" i="6"/>
  <c r="S35" i="6"/>
  <c r="U35" i="6" s="1"/>
  <c r="R35" i="6"/>
  <c r="T35" i="6" s="1"/>
  <c r="Q35" i="6"/>
  <c r="P35" i="6"/>
  <c r="M35" i="6"/>
  <c r="L35" i="6"/>
  <c r="I35" i="6"/>
  <c r="H35" i="6"/>
  <c r="S34" i="6"/>
  <c r="U34" i="6" s="1"/>
  <c r="R34" i="6"/>
  <c r="T34" i="6" s="1"/>
  <c r="Q34" i="6"/>
  <c r="P34" i="6"/>
  <c r="M34" i="6"/>
  <c r="L34" i="6"/>
  <c r="I34" i="6"/>
  <c r="H34" i="6"/>
  <c r="U33" i="6"/>
  <c r="T33" i="6"/>
  <c r="S33" i="6"/>
  <c r="R33" i="6"/>
  <c r="Q33" i="6"/>
  <c r="P33" i="6"/>
  <c r="M33" i="6"/>
  <c r="L33" i="6"/>
  <c r="I33" i="6"/>
  <c r="H33" i="6"/>
  <c r="T32" i="6"/>
  <c r="S32" i="6"/>
  <c r="U32" i="6" s="1"/>
  <c r="R32" i="6"/>
  <c r="Q32" i="6"/>
  <c r="P32" i="6"/>
  <c r="M32" i="6"/>
  <c r="L32" i="6"/>
  <c r="I32" i="6"/>
  <c r="H32" i="6"/>
  <c r="S30" i="6"/>
  <c r="U30" i="6" s="1"/>
  <c r="R30" i="6"/>
  <c r="T30" i="6" s="1"/>
  <c r="Q30" i="6"/>
  <c r="P30" i="6"/>
  <c r="M30" i="6"/>
  <c r="L30" i="6"/>
  <c r="I30" i="6"/>
  <c r="H30" i="6"/>
  <c r="S29" i="6"/>
  <c r="U29" i="6" s="1"/>
  <c r="R29" i="6"/>
  <c r="T29" i="6" s="1"/>
  <c r="Q29" i="6"/>
  <c r="P29" i="6"/>
  <c r="M29" i="6"/>
  <c r="L29" i="6"/>
  <c r="I29" i="6"/>
  <c r="H29" i="6"/>
  <c r="U28" i="6"/>
  <c r="T28" i="6"/>
  <c r="S28" i="6"/>
  <c r="R28" i="6"/>
  <c r="Q28" i="6"/>
  <c r="P28" i="6"/>
  <c r="M28" i="6"/>
  <c r="L28" i="6"/>
  <c r="I28" i="6"/>
  <c r="H28" i="6"/>
  <c r="T27" i="6"/>
  <c r="S27" i="6"/>
  <c r="U27" i="6" s="1"/>
  <c r="R27" i="6"/>
  <c r="Q27" i="6"/>
  <c r="P27" i="6"/>
  <c r="M27" i="6"/>
  <c r="L27" i="6"/>
  <c r="I27" i="6"/>
  <c r="H27" i="6"/>
  <c r="S26" i="6"/>
  <c r="U26" i="6" s="1"/>
  <c r="R26" i="6"/>
  <c r="T26" i="6" s="1"/>
  <c r="Q26" i="6"/>
  <c r="P26" i="6"/>
  <c r="M26" i="6"/>
  <c r="L26" i="6"/>
  <c r="I26" i="6"/>
  <c r="H26" i="6"/>
  <c r="S25" i="6"/>
  <c r="U25" i="6" s="1"/>
  <c r="R25" i="6"/>
  <c r="T25" i="6" s="1"/>
  <c r="Q25" i="6"/>
  <c r="P25" i="6"/>
  <c r="M25" i="6"/>
  <c r="L25" i="6"/>
  <c r="I25" i="6"/>
  <c r="H25" i="6"/>
  <c r="U24" i="6"/>
  <c r="S24" i="6"/>
  <c r="R24" i="6"/>
  <c r="T24" i="6" s="1"/>
  <c r="Q24" i="6"/>
  <c r="P24" i="6"/>
  <c r="M24" i="6"/>
  <c r="L24" i="6"/>
  <c r="I24" i="6"/>
  <c r="H24" i="6"/>
  <c r="T21" i="6"/>
  <c r="S21" i="6"/>
  <c r="U21" i="6" s="1"/>
  <c r="R21" i="6"/>
  <c r="Q21" i="6"/>
  <c r="P21" i="6"/>
  <c r="M21" i="6"/>
  <c r="L21" i="6"/>
  <c r="I21" i="6"/>
  <c r="H21" i="6"/>
  <c r="S20" i="6"/>
  <c r="U20" i="6" s="1"/>
  <c r="R20" i="6"/>
  <c r="T20" i="6" s="1"/>
  <c r="Q20" i="6"/>
  <c r="P20" i="6"/>
  <c r="M20" i="6"/>
  <c r="L20" i="6"/>
  <c r="I20" i="6"/>
  <c r="H20" i="6"/>
  <c r="S19" i="6"/>
  <c r="U19" i="6" s="1"/>
  <c r="R19" i="6"/>
  <c r="T19" i="6" s="1"/>
  <c r="Q19" i="6"/>
  <c r="P19" i="6"/>
  <c r="M19" i="6"/>
  <c r="L19" i="6"/>
  <c r="I19" i="6"/>
  <c r="H19" i="6"/>
  <c r="U18" i="6"/>
  <c r="S18" i="6"/>
  <c r="R18" i="6"/>
  <c r="T18" i="6" s="1"/>
  <c r="Q18" i="6"/>
  <c r="P18" i="6"/>
  <c r="M18" i="6"/>
  <c r="L18" i="6"/>
  <c r="I18" i="6"/>
  <c r="H18" i="6"/>
  <c r="T17" i="6"/>
  <c r="S17" i="6"/>
  <c r="U17" i="6" s="1"/>
  <c r="R17" i="6"/>
  <c r="Q17" i="6"/>
  <c r="P17" i="6"/>
  <c r="M17" i="6"/>
  <c r="L17" i="6"/>
  <c r="I17" i="6"/>
  <c r="H17" i="6"/>
  <c r="S15" i="6"/>
  <c r="U15" i="6" s="1"/>
  <c r="R15" i="6"/>
  <c r="T15" i="6" s="1"/>
  <c r="Q15" i="6"/>
  <c r="P15" i="6"/>
  <c r="M15" i="6"/>
  <c r="L15" i="6"/>
  <c r="I15" i="6"/>
  <c r="H15" i="6"/>
  <c r="S13" i="6"/>
  <c r="U13" i="6" s="1"/>
  <c r="R13" i="6"/>
  <c r="T13" i="6" s="1"/>
  <c r="Q13" i="6"/>
  <c r="P13" i="6"/>
  <c r="M13" i="6"/>
  <c r="L13" i="6"/>
  <c r="I13" i="6"/>
  <c r="H13" i="6"/>
  <c r="U12" i="6"/>
  <c r="S12" i="6"/>
  <c r="R12" i="6"/>
  <c r="T12" i="6" s="1"/>
  <c r="Q12" i="6"/>
  <c r="P12" i="6"/>
  <c r="M12" i="6"/>
  <c r="L12" i="6"/>
  <c r="I12" i="6"/>
  <c r="H12" i="6"/>
  <c r="T11" i="6"/>
  <c r="S11" i="6"/>
  <c r="U11" i="6" s="1"/>
  <c r="R11" i="6"/>
  <c r="Q11" i="6"/>
  <c r="P11" i="6"/>
  <c r="M11" i="6"/>
  <c r="L11" i="6"/>
  <c r="I11" i="6"/>
  <c r="H11" i="6"/>
  <c r="S10" i="6"/>
  <c r="R10" i="6"/>
  <c r="M71" i="6" l="1"/>
  <c r="H88" i="6" l="1"/>
  <c r="H89" i="6" s="1"/>
  <c r="I88" i="6"/>
  <c r="I89" i="6" s="1"/>
  <c r="L88" i="6"/>
  <c r="L89" i="6" s="1"/>
  <c r="M88" i="6"/>
  <c r="M89" i="6" s="1"/>
  <c r="P88" i="6"/>
  <c r="P89" i="6" s="1"/>
  <c r="Q88" i="6"/>
  <c r="Q89" i="6" s="1"/>
  <c r="T88" i="6"/>
  <c r="T89" i="6" s="1"/>
  <c r="U88" i="6"/>
  <c r="U89" i="6" s="1"/>
  <c r="E10" i="6"/>
</calcChain>
</file>

<file path=xl/sharedStrings.xml><?xml version="1.0" encoding="utf-8"?>
<sst xmlns="http://schemas.openxmlformats.org/spreadsheetml/2006/main" count="602" uniqueCount="262">
  <si>
    <t>Nr. crt.</t>
  </si>
  <si>
    <t>Simb. ind.</t>
  </si>
  <si>
    <t>Denumire prestatie</t>
  </si>
  <si>
    <t>U.M.</t>
  </si>
  <si>
    <t>mp</t>
  </si>
  <si>
    <t>buc</t>
  </si>
  <si>
    <t>ANEXA 1</t>
  </si>
  <si>
    <t>Cantitati</t>
  </si>
  <si>
    <t>min</t>
  </si>
  <si>
    <t>max</t>
  </si>
  <si>
    <t>set</t>
  </si>
  <si>
    <t>Schela metalica</t>
  </si>
  <si>
    <t>ANUL I</t>
  </si>
  <si>
    <t>ANUL II</t>
  </si>
  <si>
    <t>ANUL III</t>
  </si>
  <si>
    <t>109.1</t>
  </si>
  <si>
    <t>Lucrari de zugraveli</t>
  </si>
  <si>
    <t>Reparatii spaleti</t>
  </si>
  <si>
    <t>109.1.2</t>
  </si>
  <si>
    <t xml:space="preserve">Reparatii glet </t>
  </si>
  <si>
    <t>109.1.3</t>
  </si>
  <si>
    <t>ml</t>
  </si>
  <si>
    <t>109.2</t>
  </si>
  <si>
    <t>Vopsitorie</t>
  </si>
  <si>
    <t>109.2.1</t>
  </si>
  <si>
    <t>Vopsitorie pe tamplarie lemn</t>
  </si>
  <si>
    <t>109.3</t>
  </si>
  <si>
    <t>Intretineri la acoperis, inclusiv inlocuirea invelitorii</t>
  </si>
  <si>
    <t>109.3.1</t>
  </si>
  <si>
    <t>Inlocuire capriori deteriorati</t>
  </si>
  <si>
    <t>Inlocuire coama</t>
  </si>
  <si>
    <t>109.5</t>
  </si>
  <si>
    <t>Revizuirea instalatiei electrice, termice si sanitare</t>
  </si>
  <si>
    <t>109.5.1</t>
  </si>
  <si>
    <t>Revizuirea instalatiei electrice</t>
  </si>
  <si>
    <t>109.5.1.1</t>
  </si>
  <si>
    <t>Inlocuire prize</t>
  </si>
  <si>
    <t>109.5.1.3</t>
  </si>
  <si>
    <t>109.5.1.4</t>
  </si>
  <si>
    <t>Inlocuire tablou electric si sigurante</t>
  </si>
  <si>
    <t>109.5.2</t>
  </si>
  <si>
    <t>Revizuirea instalatiei sanitare</t>
  </si>
  <si>
    <t>109.5.2.1</t>
  </si>
  <si>
    <t>109.5.2.2</t>
  </si>
  <si>
    <t>109.5.2.3</t>
  </si>
  <si>
    <t>109.5.2.4</t>
  </si>
  <si>
    <t>109.5.2.5</t>
  </si>
  <si>
    <t>Inlocuire robineti</t>
  </si>
  <si>
    <t>109.5.2.7</t>
  </si>
  <si>
    <t>109.5.2.8</t>
  </si>
  <si>
    <t>109.5.2.9</t>
  </si>
  <si>
    <t>109.5.2.10</t>
  </si>
  <si>
    <t>Reparatii pompa apa si hidrofor</t>
  </si>
  <si>
    <t>109.5.3</t>
  </si>
  <si>
    <t>Revizuirea instalatiei termice</t>
  </si>
  <si>
    <t>109.5.3.1</t>
  </si>
  <si>
    <t>Inlocuire radiatoare</t>
  </si>
  <si>
    <t>Inlocuire racorduri</t>
  </si>
  <si>
    <t>109.6</t>
  </si>
  <si>
    <t>Inlocuirea elementelor de tamplarie</t>
  </si>
  <si>
    <t>109.6.1</t>
  </si>
  <si>
    <t>109.7</t>
  </si>
  <si>
    <t>Reparatii scari interioare si exterioare</t>
  </si>
  <si>
    <t>109.8</t>
  </si>
  <si>
    <t>Pardoseli</t>
  </si>
  <si>
    <t>Inlocuire plinta parchet laminat</t>
  </si>
  <si>
    <t>109.9</t>
  </si>
  <si>
    <t>Placari pereti</t>
  </si>
  <si>
    <t>109.9.1</t>
  </si>
  <si>
    <t>Inlocuire faianta</t>
  </si>
  <si>
    <t>109.11</t>
  </si>
  <si>
    <t>109.12</t>
  </si>
  <si>
    <t>Incarcat, evacuat si transport moloz</t>
  </si>
  <si>
    <t>109.13</t>
  </si>
  <si>
    <t>Reparatii imprejmuiri</t>
  </si>
  <si>
    <t>109.13.1</t>
  </si>
  <si>
    <t>109.13.2</t>
  </si>
  <si>
    <t>109.13.3</t>
  </si>
  <si>
    <t>Reparatii amenajari exterioare (trotuare, platforme)</t>
  </si>
  <si>
    <t>109.14.2</t>
  </si>
  <si>
    <t>Confectii metalice</t>
  </si>
  <si>
    <t>t</t>
  </si>
  <si>
    <t>kg</t>
  </si>
  <si>
    <t>109.1.4</t>
  </si>
  <si>
    <t>109.3.3</t>
  </si>
  <si>
    <t>109.3.4</t>
  </si>
  <si>
    <t>109.3.5</t>
  </si>
  <si>
    <t>109.3.6</t>
  </si>
  <si>
    <t>109.3.7</t>
  </si>
  <si>
    <t>109.3.9</t>
  </si>
  <si>
    <t>109.3.10</t>
  </si>
  <si>
    <t>109.3.11</t>
  </si>
  <si>
    <t>Reparatii streasina (saceac)</t>
  </si>
  <si>
    <t>Inlocuire baterie chiuveta baie</t>
  </si>
  <si>
    <t>Inlocuire baterie chiuveta bucatarie</t>
  </si>
  <si>
    <t>109.5.2.6</t>
  </si>
  <si>
    <t>109.5.2.11</t>
  </si>
  <si>
    <t>109.5.2.12</t>
  </si>
  <si>
    <t>109.5.2.13</t>
  </si>
  <si>
    <t>109.5.2.14</t>
  </si>
  <si>
    <t>109.5.2.15</t>
  </si>
  <si>
    <t>Inlocuire chiuveta baie</t>
  </si>
  <si>
    <t>Inlocuire chiuveta bucatarie</t>
  </si>
  <si>
    <t>Inlocuire accesorii (suport prosop, suport hartie, perie WC, etajera, oglinda)</t>
  </si>
  <si>
    <t>Inlocuire cabina dus + cadita</t>
  </si>
  <si>
    <t>109.5.2.16</t>
  </si>
  <si>
    <t>109.5.3.2</t>
  </si>
  <si>
    <t>109.5.3.3</t>
  </si>
  <si>
    <t>109.5.3.4</t>
  </si>
  <si>
    <t>109.6.2</t>
  </si>
  <si>
    <t>109.6.3</t>
  </si>
  <si>
    <t>Inlocuire glafuri interior</t>
  </si>
  <si>
    <t>109.6.4</t>
  </si>
  <si>
    <t>Inlocuire glafuri exterior</t>
  </si>
  <si>
    <t>109.7.3</t>
  </si>
  <si>
    <t>109.7.4</t>
  </si>
  <si>
    <t>109.8.1</t>
  </si>
  <si>
    <t>109.8.2</t>
  </si>
  <si>
    <t>109.8.8</t>
  </si>
  <si>
    <t>109.8.9</t>
  </si>
  <si>
    <t>109.9.2</t>
  </si>
  <si>
    <t>109.9.3</t>
  </si>
  <si>
    <t>109.16.1</t>
  </si>
  <si>
    <t>109.6.5</t>
  </si>
  <si>
    <t>Inlocuire buiandrugi</t>
  </si>
  <si>
    <t>109.6.6</t>
  </si>
  <si>
    <t>109.6.7</t>
  </si>
  <si>
    <t>Inlocuire baterie dus</t>
  </si>
  <si>
    <t>109.5.2.17</t>
  </si>
  <si>
    <t>Inlocuire vas WC + rezervor</t>
  </si>
  <si>
    <t>Reparatii (inlocuire) fosa septica</t>
  </si>
  <si>
    <t>Inlocuire pisoar cu baterie</t>
  </si>
  <si>
    <t>Reparatii inlocuire tevi</t>
  </si>
  <si>
    <t>Inlocuire ferestre</t>
  </si>
  <si>
    <t>Reparatii ancadramente / ornamente exterioare ferestre</t>
  </si>
  <si>
    <t>Sapa autonivelanta</t>
  </si>
  <si>
    <t>109.13.4</t>
  </si>
  <si>
    <t>Inlocuire parazapezi la acoperis</t>
  </si>
  <si>
    <t>Trotuare platforme  din beton</t>
  </si>
  <si>
    <t>109.16.1.1</t>
  </si>
  <si>
    <t>109.17</t>
  </si>
  <si>
    <t>Confecționare și repararea porților metalice</t>
  </si>
  <si>
    <t>Confecționare și repararea porților metalice glisante</t>
  </si>
  <si>
    <t>109.18</t>
  </si>
  <si>
    <t>Zugraveli lavabile interioare</t>
  </si>
  <si>
    <t>109.1.5</t>
  </si>
  <si>
    <t>Inlocuire pazie</t>
  </si>
  <si>
    <t>Inlocuire jgheaburi</t>
  </si>
  <si>
    <t>Inlocuire burlane preluare ape</t>
  </si>
  <si>
    <t>Inlocuire hidroizolatie la terase cu membrane bituminoase</t>
  </si>
  <si>
    <t>Inlocuire instalatie incalzire apa menajera</t>
  </si>
  <si>
    <t>Inlocuire instalatie alimentare apa</t>
  </si>
  <si>
    <t>Inlocuire instalatie  evacuare apa menajera</t>
  </si>
  <si>
    <t>Inlocuire racord canalizare</t>
  </si>
  <si>
    <t>Inlocuire usi de exterior(metal sau PVC)</t>
  </si>
  <si>
    <t>Placari scari exterioare cu gresie(antiderapant)</t>
  </si>
  <si>
    <t>Placari scari interioare cu gresie(antiderapant)</t>
  </si>
  <si>
    <t>Inlocuire mocheta trafic intens</t>
  </si>
  <si>
    <t>Inlocuire parchet laminat( 10mm) pentru trafic intens</t>
  </si>
  <si>
    <t>Inlocuire gips carton</t>
  </si>
  <si>
    <t>Inlocuire structura gips carton</t>
  </si>
  <si>
    <t>Inlocuire imprejmuiri din lemn</t>
  </si>
  <si>
    <t>Inlocuire impejmuiri din plasa zincata</t>
  </si>
  <si>
    <t>Inlocuire impejmuiri din beton</t>
  </si>
  <si>
    <t>Inlocuire paratrăznet</t>
  </si>
  <si>
    <t>Asigurare front de lucru(pregatirea terenului)</t>
  </si>
  <si>
    <t>Zugraveli lavabile exterioare</t>
  </si>
  <si>
    <t>PU
fără
TVA</t>
  </si>
  <si>
    <t>Valoare
fără TVA</t>
  </si>
  <si>
    <t>109.1.1.1</t>
  </si>
  <si>
    <t>Reparatii tencuieli pe pereti si stalpi din din beton armat</t>
  </si>
  <si>
    <t>109.1.1.2</t>
  </si>
  <si>
    <t>Reparatii tencuieli pe pereti si stalpi din zidarie de caramida</t>
  </si>
  <si>
    <t>109.2.2</t>
  </si>
  <si>
    <t>Vopsitorie confectii metalice</t>
  </si>
  <si>
    <t>Inlocuire invelitoare(acoperis) tigla ceramica</t>
  </si>
  <si>
    <t>109.3.2</t>
  </si>
  <si>
    <t>Inlocuire invelitoare(acoperis) tablă</t>
  </si>
  <si>
    <t>109.3.8</t>
  </si>
  <si>
    <t xml:space="preserve">Reparatii termoizolatie planseu </t>
  </si>
  <si>
    <t>109.3.12</t>
  </si>
  <si>
    <t>Reparatii sort tabla (atic)</t>
  </si>
  <si>
    <t>Panouri firma</t>
  </si>
  <si>
    <t>109.4.1</t>
  </si>
  <si>
    <t>Panouri firma iluminat</t>
  </si>
  <si>
    <t>109.5.1.2</t>
  </si>
  <si>
    <t>Inlocuire comutatoare</t>
  </si>
  <si>
    <t xml:space="preserve">Inlocuire circuit electric cu cablu </t>
  </si>
  <si>
    <t>109.5.1.5.1</t>
  </si>
  <si>
    <t>Inlocuire corpuri iluminat interior de dimensiuni mici 30 cm</t>
  </si>
  <si>
    <t>109.5.1.5.2</t>
  </si>
  <si>
    <t>Inlocuire corpuri iluminat interior de dimensiune &gt;60 cm</t>
  </si>
  <si>
    <t>109.5.1.6</t>
  </si>
  <si>
    <t>Inlocuire corpuri iluminat exterior</t>
  </si>
  <si>
    <t>109.5.2.8.1</t>
  </si>
  <si>
    <t>Montare perete duș</t>
  </si>
  <si>
    <t>109.5.2.18</t>
  </si>
  <si>
    <t>Montare rigolă duș</t>
  </si>
  <si>
    <t>109.5.2.19</t>
  </si>
  <si>
    <t>Înlocuire sifon pardoseală</t>
  </si>
  <si>
    <t xml:space="preserve">Inlocuire usi interioare profil PVC </t>
  </si>
  <si>
    <t>Inlocuire usi interioare  din lemn placat cu MDF</t>
  </si>
  <si>
    <t>109.6.8</t>
  </si>
  <si>
    <t>109.7.1</t>
  </si>
  <si>
    <t>109.7.2</t>
  </si>
  <si>
    <t>Reparatii scari din beton</t>
  </si>
  <si>
    <t xml:space="preserve">Placari scari cu granit </t>
  </si>
  <si>
    <t>109.7.5</t>
  </si>
  <si>
    <t>109.7.6</t>
  </si>
  <si>
    <t>Reparatii balustrade metalice</t>
  </si>
  <si>
    <t>Reparatii balustrade inox</t>
  </si>
  <si>
    <t>109.8.3</t>
  </si>
  <si>
    <t>109.8.4</t>
  </si>
  <si>
    <t>Reparatii parchet masiv</t>
  </si>
  <si>
    <t>Inlocuire plinta parchet masiv</t>
  </si>
  <si>
    <t>109.8.5.1</t>
  </si>
  <si>
    <t>Inlocuire gresie  de dimensiuni min 30 cm</t>
  </si>
  <si>
    <t>109.8.5.2</t>
  </si>
  <si>
    <t xml:space="preserve">Inlocuire gresie de dimensiuni min 60 </t>
  </si>
  <si>
    <t>109.8.6</t>
  </si>
  <si>
    <t>Placari cu granit</t>
  </si>
  <si>
    <t>109.8.7</t>
  </si>
  <si>
    <t>Inlocuire  linoleum (PVC)</t>
  </si>
  <si>
    <t>109.8.10</t>
  </si>
  <si>
    <t>109.8.11</t>
  </si>
  <si>
    <t>109.8.12</t>
  </si>
  <si>
    <t>Sapa pentru termo si hidroizolatie</t>
  </si>
  <si>
    <t>Termoizolatie pardoseala</t>
  </si>
  <si>
    <t>Pardoseala epoxidica trafic greu</t>
  </si>
  <si>
    <t>109.9.4</t>
  </si>
  <si>
    <t>109.9.5</t>
  </si>
  <si>
    <t>109.9.6</t>
  </si>
  <si>
    <t>Anvelopare pereti cu vata bazaltica cu tencuiala decorativa</t>
  </si>
  <si>
    <t>Anvelopare soclu cu polistiren extrudat inclusiv finisaj</t>
  </si>
  <si>
    <t>Pereti despartitori HPL</t>
  </si>
  <si>
    <t>Reparat tavan casetat</t>
  </si>
  <si>
    <t>Inlocuire imprejmuiri din elemente prefabricate din beton armat</t>
  </si>
  <si>
    <t>elem</t>
  </si>
  <si>
    <t>109.13.5</t>
  </si>
  <si>
    <t>Reparatii imprejmuiri cu panouri din plasa bordurată</t>
  </si>
  <si>
    <t>109.14.1</t>
  </si>
  <si>
    <t>Trotuare cu pavele din beton</t>
  </si>
  <si>
    <t>Reparatii rigole</t>
  </si>
  <si>
    <t>109.16.1.2</t>
  </si>
  <si>
    <t>109.16.2</t>
  </si>
  <si>
    <t xml:space="preserve">Confectionarea si repararea peretilor din tabla </t>
  </si>
  <si>
    <t>109.16.3</t>
  </si>
  <si>
    <t>109.16.4</t>
  </si>
  <si>
    <t>Confectionarea si repararea acoperisului din tabla (depozite, hale si magazii)</t>
  </si>
  <si>
    <t>109.16.5</t>
  </si>
  <si>
    <t>Confectionarea si repararea ferestrelor metalice (depozite, hale si magazii)</t>
  </si>
  <si>
    <t>Confectionarea si repararea grinzilor, fermelor metalice (depozite, hale si magazii)</t>
  </si>
  <si>
    <t>109.19</t>
  </si>
  <si>
    <t>Transport materiale</t>
  </si>
  <si>
    <t>TOTAL GENERAL fara TVA</t>
  </si>
  <si>
    <t>TOTAL GENERAL cu TVA</t>
  </si>
  <si>
    <t>Total acord cadru
 3 ANI</t>
  </si>
  <si>
    <t xml:space="preserve">CENTRALIZATOR VALORIC
 Lucrari de intretinere cladiri si facilitati necesare intretinerii drumurilor pentru 3 ani, din administrarea D.R.D.P. Brasov
LOT 4 SECTIA AUTOSTRAZI SIBIU </t>
  </si>
  <si>
    <t>BENEFICIAR</t>
  </si>
  <si>
    <t>PRESTATOR</t>
  </si>
  <si>
    <t>ANEXA 2</t>
  </si>
  <si>
    <t xml:space="preserve">Descrierea operatiilor minimale de executie a lucrarilor LOT 4 SECTIA AUTOSTRAZI SIBIU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</si>
</sst>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Sitka Subheading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color rgb="FFC00000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2" fontId="3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7" fillId="2" borderId="13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 applyProtection="1">
      <alignment horizontal="center" vertical="top"/>
      <protection locked="0"/>
    </xf>
    <xf numFmtId="1" fontId="6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7" fillId="2" borderId="1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4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wrapText="1"/>
    </xf>
    <xf numFmtId="0" fontId="8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3" fontId="11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wrapText="1"/>
    </xf>
    <xf numFmtId="0" fontId="7" fillId="2" borderId="30" xfId="0" applyFont="1" applyFill="1" applyBorder="1" applyAlignment="1">
      <alignment horizontal="center" vertical="top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center" wrapText="1"/>
    </xf>
    <xf numFmtId="49" fontId="7" fillId="2" borderId="17" xfId="0" applyNumberFormat="1" applyFont="1" applyFill="1" applyBorder="1" applyAlignment="1" applyProtection="1">
      <alignment vertical="top" wrapText="1"/>
      <protection locked="0"/>
    </xf>
    <xf numFmtId="1" fontId="6" fillId="2" borderId="17" xfId="0" applyNumberFormat="1" applyFont="1" applyFill="1" applyBorder="1" applyAlignment="1" applyProtection="1">
      <alignment horizontal="left" vertical="center"/>
      <protection locked="0"/>
    </xf>
    <xf numFmtId="49" fontId="7" fillId="0" borderId="17" xfId="0" applyNumberFormat="1" applyFont="1" applyBorder="1" applyAlignment="1" applyProtection="1">
      <alignment vertical="top" wrapText="1"/>
      <protection locked="0"/>
    </xf>
    <xf numFmtId="0" fontId="7" fillId="2" borderId="17" xfId="0" applyFont="1" applyFill="1" applyBorder="1" applyAlignment="1">
      <alignment vertical="top" wrapText="1"/>
    </xf>
    <xf numFmtId="49" fontId="7" fillId="2" borderId="33" xfId="0" applyNumberFormat="1" applyFont="1" applyFill="1" applyBorder="1" applyAlignment="1" applyProtection="1">
      <alignment horizontal="center" vertical="top"/>
      <protection locked="0"/>
    </xf>
    <xf numFmtId="1" fontId="6" fillId="2" borderId="33" xfId="0" applyNumberFormat="1" applyFont="1" applyFill="1" applyBorder="1" applyAlignment="1" applyProtection="1">
      <alignment horizontal="center" vertical="center"/>
      <protection locked="0"/>
    </xf>
    <xf numFmtId="49" fontId="7" fillId="0" borderId="33" xfId="0" applyNumberFormat="1" applyFont="1" applyBorder="1" applyAlignment="1" applyProtection="1">
      <alignment horizontal="center" vertical="top"/>
      <protection locked="0"/>
    </xf>
    <xf numFmtId="0" fontId="7" fillId="2" borderId="33" xfId="0" applyFont="1" applyFill="1" applyBorder="1" applyAlignment="1">
      <alignment horizontal="center" vertical="top"/>
    </xf>
    <xf numFmtId="4" fontId="7" fillId="2" borderId="10" xfId="0" applyNumberFormat="1" applyFont="1" applyFill="1" applyBorder="1" applyAlignment="1" applyProtection="1">
      <alignment horizontal="center" vertical="top"/>
      <protection locked="0"/>
    </xf>
    <xf numFmtId="4" fontId="6" fillId="2" borderId="10" xfId="0" applyNumberFormat="1" applyFont="1" applyFill="1" applyBorder="1" applyAlignment="1" applyProtection="1">
      <alignment horizontal="center" vertical="center"/>
      <protection locked="0"/>
    </xf>
    <xf numFmtId="4" fontId="7" fillId="0" borderId="10" xfId="0" applyNumberFormat="1" applyFont="1" applyBorder="1" applyAlignment="1" applyProtection="1">
      <alignment horizontal="center" vertical="top"/>
      <protection locked="0"/>
    </xf>
    <xf numFmtId="4" fontId="7" fillId="2" borderId="10" xfId="0" applyNumberFormat="1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 wrapText="1"/>
    </xf>
    <xf numFmtId="4" fontId="7" fillId="2" borderId="17" xfId="0" applyNumberFormat="1" applyFont="1" applyFill="1" applyBorder="1" applyAlignment="1">
      <alignment horizontal="center" vertical="top" wrapText="1"/>
    </xf>
    <xf numFmtId="4" fontId="7" fillId="2" borderId="14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top" wrapText="1"/>
    </xf>
    <xf numFmtId="49" fontId="7" fillId="2" borderId="41" xfId="0" applyNumberFormat="1" applyFont="1" applyFill="1" applyBorder="1" applyAlignment="1" applyProtection="1">
      <alignment horizontal="center" vertical="top"/>
      <protection locked="0"/>
    </xf>
    <xf numFmtId="49" fontId="7" fillId="2" borderId="42" xfId="0" applyNumberFormat="1" applyFont="1" applyFill="1" applyBorder="1" applyAlignment="1" applyProtection="1">
      <alignment vertical="top" wrapText="1"/>
      <protection locked="0"/>
    </xf>
    <xf numFmtId="0" fontId="7" fillId="2" borderId="43" xfId="0" applyFont="1" applyFill="1" applyBorder="1" applyAlignment="1">
      <alignment horizontal="center" vertical="top" wrapText="1"/>
    </xf>
    <xf numFmtId="49" fontId="7" fillId="2" borderId="29" xfId="0" applyNumberFormat="1" applyFont="1" applyFill="1" applyBorder="1" applyAlignment="1" applyProtection="1">
      <alignment horizontal="center" vertical="top"/>
      <protection locked="0"/>
    </xf>
    <xf numFmtId="49" fontId="7" fillId="2" borderId="44" xfId="0" applyNumberFormat="1" applyFont="1" applyFill="1" applyBorder="1" applyAlignment="1" applyProtection="1">
      <alignment vertical="top" wrapText="1"/>
      <protection locked="0"/>
    </xf>
    <xf numFmtId="0" fontId="7" fillId="2" borderId="2" xfId="0" applyFont="1" applyFill="1" applyBorder="1" applyAlignment="1">
      <alignment horizontal="center" vertical="top" wrapText="1"/>
    </xf>
    <xf numFmtId="49" fontId="8" fillId="2" borderId="3" xfId="0" applyNumberFormat="1" applyFont="1" applyFill="1" applyBorder="1" applyAlignment="1" applyProtection="1">
      <alignment horizontal="center" vertical="top"/>
      <protection locked="0"/>
    </xf>
    <xf numFmtId="49" fontId="8" fillId="2" borderId="4" xfId="0" applyNumberFormat="1" applyFont="1" applyFill="1" applyBorder="1" applyAlignment="1" applyProtection="1">
      <alignment vertical="top" wrapText="1"/>
      <protection locked="0"/>
    </xf>
    <xf numFmtId="0" fontId="7" fillId="2" borderId="41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vertical="center" wrapText="1"/>
    </xf>
    <xf numFmtId="1" fontId="6" fillId="2" borderId="29" xfId="0" applyNumberFormat="1" applyFont="1" applyFill="1" applyBorder="1" applyAlignment="1" applyProtection="1">
      <alignment horizontal="center" vertical="center"/>
      <protection locked="0"/>
    </xf>
    <xf numFmtId="1" fontId="6" fillId="2" borderId="44" xfId="0" applyNumberFormat="1" applyFont="1" applyFill="1" applyBorder="1" applyAlignment="1" applyProtection="1">
      <alignment horizontal="left" vertical="center"/>
      <protection locked="0"/>
    </xf>
    <xf numFmtId="49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17" xfId="0" applyNumberFormat="1" applyFont="1" applyFill="1" applyBorder="1" applyAlignment="1" applyProtection="1">
      <alignment vertical="center" wrapText="1"/>
      <protection locked="0"/>
    </xf>
    <xf numFmtId="49" fontId="7" fillId="2" borderId="33" xfId="0" applyNumberFormat="1" applyFont="1" applyFill="1" applyBorder="1" applyAlignment="1" applyProtection="1">
      <alignment horizontal="center" vertical="center"/>
      <protection locked="0"/>
    </xf>
    <xf numFmtId="4" fontId="7" fillId="2" borderId="10" xfId="0" applyNumberFormat="1" applyFont="1" applyFill="1" applyBorder="1" applyAlignment="1" applyProtection="1">
      <alignment horizontal="center" vertical="center"/>
      <protection locked="0"/>
    </xf>
    <xf numFmtId="0" fontId="7" fillId="2" borderId="30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7" fillId="0" borderId="1" xfId="0" applyFont="1" applyBorder="1" applyAlignment="1">
      <alignment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top" wrapText="1"/>
    </xf>
    <xf numFmtId="4" fontId="7" fillId="2" borderId="41" xfId="0" applyNumberFormat="1" applyFont="1" applyFill="1" applyBorder="1" applyAlignment="1">
      <alignment horizontal="center" vertical="top" wrapText="1"/>
    </xf>
    <xf numFmtId="4" fontId="7" fillId="2" borderId="45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top" wrapText="1"/>
    </xf>
    <xf numFmtId="4" fontId="7" fillId="2" borderId="42" xfId="0" applyNumberFormat="1" applyFont="1" applyFill="1" applyBorder="1" applyAlignment="1">
      <alignment horizontal="center" vertical="top" wrapText="1"/>
    </xf>
    <xf numFmtId="0" fontId="8" fillId="2" borderId="42" xfId="0" applyFont="1" applyFill="1" applyBorder="1" applyAlignment="1">
      <alignment horizontal="center" vertical="top" wrapText="1"/>
    </xf>
    <xf numFmtId="4" fontId="8" fillId="2" borderId="41" xfId="0" applyNumberFormat="1" applyFont="1" applyFill="1" applyBorder="1" applyAlignment="1">
      <alignment horizontal="center" vertical="top" wrapText="1"/>
    </xf>
    <xf numFmtId="4" fontId="8" fillId="2" borderId="14" xfId="0" applyNumberFormat="1" applyFont="1" applyFill="1" applyBorder="1" applyAlignment="1">
      <alignment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41" xfId="0" applyFont="1" applyFill="1" applyBorder="1" applyAlignment="1">
      <alignment horizontal="center" vertical="top" wrapText="1"/>
    </xf>
    <xf numFmtId="4" fontId="8" fillId="2" borderId="45" xfId="0" applyNumberFormat="1" applyFont="1" applyFill="1" applyBorder="1" applyAlignment="1">
      <alignment wrapText="1"/>
    </xf>
    <xf numFmtId="4" fontId="7" fillId="2" borderId="0" xfId="0" applyNumberFormat="1" applyFont="1" applyFill="1" applyAlignment="1">
      <alignment wrapText="1"/>
    </xf>
    <xf numFmtId="4" fontId="6" fillId="2" borderId="0" xfId="0" applyNumberFormat="1" applyFont="1" applyFill="1" applyAlignment="1">
      <alignment wrapText="1"/>
    </xf>
    <xf numFmtId="4" fontId="13" fillId="2" borderId="0" xfId="0" applyNumberFormat="1" applyFont="1" applyFill="1" applyAlignment="1">
      <alignment wrapText="1"/>
    </xf>
    <xf numFmtId="49" fontId="7" fillId="2" borderId="49" xfId="0" applyNumberFormat="1" applyFont="1" applyFill="1" applyBorder="1" applyAlignment="1" applyProtection="1">
      <alignment horizontal="center" vertical="top"/>
      <protection locked="0"/>
    </xf>
    <xf numFmtId="4" fontId="7" fillId="2" borderId="50" xfId="0" applyNumberFormat="1" applyFont="1" applyFill="1" applyBorder="1" applyAlignment="1" applyProtection="1">
      <alignment horizontal="center" vertical="top"/>
      <protection locked="0"/>
    </xf>
    <xf numFmtId="0" fontId="7" fillId="2" borderId="29" xfId="0" applyFont="1" applyFill="1" applyBorder="1" applyAlignment="1">
      <alignment horizontal="center" vertical="top" wrapText="1"/>
    </xf>
    <xf numFmtId="4" fontId="7" fillId="2" borderId="29" xfId="0" applyNumberFormat="1" applyFont="1" applyFill="1" applyBorder="1" applyAlignment="1">
      <alignment horizontal="center" vertical="top" wrapText="1"/>
    </xf>
    <xf numFmtId="4" fontId="7" fillId="2" borderId="36" xfId="0" applyNumberFormat="1" applyFont="1" applyFill="1" applyBorder="1" applyAlignment="1">
      <alignment horizontal="center" vertical="top" wrapText="1"/>
    </xf>
    <xf numFmtId="0" fontId="7" fillId="2" borderId="51" xfId="0" applyFont="1" applyFill="1" applyBorder="1" applyAlignment="1">
      <alignment horizontal="center" vertical="top" wrapText="1"/>
    </xf>
    <xf numFmtId="4" fontId="7" fillId="2" borderId="44" xfId="0" applyNumberFormat="1" applyFont="1" applyFill="1" applyBorder="1" applyAlignment="1">
      <alignment horizontal="center" vertical="top" wrapText="1"/>
    </xf>
    <xf numFmtId="0" fontId="8" fillId="2" borderId="51" xfId="0" applyFont="1" applyFill="1" applyBorder="1" applyAlignment="1">
      <alignment horizontal="center" vertical="top" wrapText="1"/>
    </xf>
    <xf numFmtId="0" fontId="8" fillId="2" borderId="44" xfId="0" applyFont="1" applyFill="1" applyBorder="1" applyAlignment="1">
      <alignment horizontal="center" vertical="top" wrapText="1"/>
    </xf>
    <xf numFmtId="4" fontId="8" fillId="2" borderId="29" xfId="0" applyNumberFormat="1" applyFont="1" applyFill="1" applyBorder="1" applyAlignment="1">
      <alignment horizontal="center" vertical="top" wrapText="1"/>
    </xf>
    <xf numFmtId="4" fontId="8" fillId="2" borderId="36" xfId="0" applyNumberFormat="1" applyFont="1" applyFill="1" applyBorder="1" applyAlignment="1">
      <alignment wrapText="1"/>
    </xf>
    <xf numFmtId="49" fontId="8" fillId="2" borderId="25" xfId="0" applyNumberFormat="1" applyFont="1" applyFill="1" applyBorder="1" applyAlignment="1" applyProtection="1">
      <alignment vertical="top" wrapText="1"/>
      <protection locked="0"/>
    </xf>
    <xf numFmtId="4" fontId="8" fillId="2" borderId="48" xfId="0" applyNumberFormat="1" applyFont="1" applyFill="1" applyBorder="1" applyAlignment="1" applyProtection="1">
      <alignment vertical="top" wrapText="1"/>
      <protection locked="0"/>
    </xf>
    <xf numFmtId="49" fontId="8" fillId="2" borderId="26" xfId="0" applyNumberFormat="1" applyFont="1" applyFill="1" applyBorder="1" applyAlignment="1" applyProtection="1">
      <alignment vertical="top" wrapText="1"/>
      <protection locked="0"/>
    </xf>
    <xf numFmtId="49" fontId="8" fillId="2" borderId="27" xfId="0" applyNumberFormat="1" applyFont="1" applyFill="1" applyBorder="1" applyAlignment="1" applyProtection="1">
      <alignment vertical="top" wrapText="1"/>
      <protection locked="0"/>
    </xf>
    <xf numFmtId="49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>
      <alignment wrapText="1"/>
    </xf>
    <xf numFmtId="49" fontId="7" fillId="2" borderId="39" xfId="0" applyNumberFormat="1" applyFont="1" applyFill="1" applyBorder="1" applyAlignment="1" applyProtection="1">
      <alignment horizontal="center" vertical="top"/>
      <protection locked="0"/>
    </xf>
    <xf numFmtId="4" fontId="7" fillId="2" borderId="11" xfId="0" applyNumberFormat="1" applyFont="1" applyFill="1" applyBorder="1" applyAlignment="1" applyProtection="1">
      <alignment horizontal="center" vertical="top"/>
      <protection locked="0"/>
    </xf>
    <xf numFmtId="0" fontId="8" fillId="2" borderId="46" xfId="0" applyFont="1" applyFill="1" applyBorder="1" applyAlignment="1">
      <alignment horizontal="center" vertical="top" wrapText="1"/>
    </xf>
    <xf numFmtId="4" fontId="7" fillId="2" borderId="3" xfId="0" applyNumberFormat="1" applyFont="1" applyFill="1" applyBorder="1" applyAlignment="1">
      <alignment horizontal="center"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4" fontId="7" fillId="2" borderId="28" xfId="0" applyNumberFormat="1" applyFont="1" applyFill="1" applyBorder="1" applyAlignment="1">
      <alignment horizontal="center" vertical="top" wrapText="1"/>
    </xf>
    <xf numFmtId="4" fontId="8" fillId="2" borderId="3" xfId="0" applyNumberFormat="1" applyFont="1" applyFill="1" applyBorder="1" applyAlignment="1">
      <alignment horizontal="center" vertical="top" wrapText="1"/>
    </xf>
    <xf numFmtId="4" fontId="8" fillId="2" borderId="4" xfId="0" applyNumberFormat="1" applyFont="1" applyFill="1" applyBorder="1" applyAlignment="1">
      <alignment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39" xfId="0" applyFont="1" applyFill="1" applyBorder="1" applyAlignment="1">
      <alignment horizontal="center" vertical="top" wrapText="1"/>
    </xf>
    <xf numFmtId="0" fontId="7" fillId="2" borderId="52" xfId="0" applyFont="1" applyFill="1" applyBorder="1" applyAlignment="1">
      <alignment horizontal="center" vertical="top" wrapText="1"/>
    </xf>
    <xf numFmtId="0" fontId="8" fillId="2" borderId="52" xfId="0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/>
      <protection locked="0"/>
    </xf>
    <xf numFmtId="49" fontId="8" fillId="0" borderId="4" xfId="0" applyNumberFormat="1" applyFont="1" applyBorder="1" applyAlignment="1" applyProtection="1">
      <alignment vertical="top" wrapText="1"/>
      <protection locked="0"/>
    </xf>
    <xf numFmtId="0" fontId="7" fillId="0" borderId="41" xfId="0" applyFont="1" applyBorder="1" applyAlignment="1">
      <alignment vertical="center" wrapText="1"/>
    </xf>
    <xf numFmtId="0" fontId="7" fillId="0" borderId="42" xfId="0" applyFont="1" applyBorder="1" applyAlignment="1">
      <alignment vertical="center" wrapText="1"/>
    </xf>
    <xf numFmtId="49" fontId="8" fillId="2" borderId="28" xfId="0" applyNumberFormat="1" applyFont="1" applyFill="1" applyBorder="1" applyAlignment="1" applyProtection="1">
      <alignment vertical="top" wrapText="1"/>
      <protection locked="0"/>
    </xf>
    <xf numFmtId="49" fontId="8" fillId="2" borderId="2" xfId="0" applyNumberFormat="1" applyFont="1" applyFill="1" applyBorder="1" applyAlignment="1" applyProtection="1">
      <alignment vertical="top" wrapText="1"/>
      <protection locked="0"/>
    </xf>
    <xf numFmtId="0" fontId="7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horizontal="center" vertical="top" wrapText="1"/>
    </xf>
    <xf numFmtId="4" fontId="7" fillId="2" borderId="6" xfId="0" applyNumberFormat="1" applyFont="1" applyFill="1" applyBorder="1" applyAlignment="1">
      <alignment horizontal="center" vertical="top" wrapText="1"/>
    </xf>
    <xf numFmtId="4" fontId="7" fillId="2" borderId="53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8" fillId="2" borderId="53" xfId="0" applyNumberFormat="1" applyFont="1" applyFill="1" applyBorder="1" applyAlignment="1">
      <alignment wrapText="1"/>
    </xf>
    <xf numFmtId="0" fontId="8" fillId="0" borderId="3" xfId="0" applyFont="1" applyBorder="1" applyAlignment="1">
      <alignment horizontal="left" vertical="center" wrapText="1"/>
    </xf>
    <xf numFmtId="49" fontId="7" fillId="2" borderId="25" xfId="0" applyNumberFormat="1" applyFont="1" applyFill="1" applyBorder="1" applyAlignment="1" applyProtection="1">
      <alignment horizontal="center" vertical="top"/>
      <protection locked="0"/>
    </xf>
    <xf numFmtId="4" fontId="7" fillId="2" borderId="48" xfId="0" applyNumberFormat="1" applyFont="1" applyFill="1" applyBorder="1" applyAlignment="1" applyProtection="1">
      <alignment horizontal="center" vertical="top"/>
      <protection locked="0"/>
    </xf>
    <xf numFmtId="0" fontId="7" fillId="2" borderId="2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vertical="center" wrapText="1"/>
    </xf>
    <xf numFmtId="49" fontId="7" fillId="2" borderId="44" xfId="0" applyNumberFormat="1" applyFont="1" applyFill="1" applyBorder="1" applyAlignment="1" applyProtection="1">
      <alignment horizontal="left" vertical="top" wrapText="1"/>
      <protection locked="0"/>
    </xf>
    <xf numFmtId="0" fontId="8" fillId="2" borderId="29" xfId="0" applyFont="1" applyFill="1" applyBorder="1" applyAlignment="1">
      <alignment horizontal="center" vertical="top" wrapText="1"/>
    </xf>
    <xf numFmtId="0" fontId="7" fillId="0" borderId="29" xfId="0" applyFont="1" applyBorder="1" applyAlignment="1">
      <alignment vertical="center" wrapText="1"/>
    </xf>
    <xf numFmtId="0" fontId="7" fillId="2" borderId="29" xfId="0" applyFont="1" applyFill="1" applyBorder="1" applyAlignment="1">
      <alignment vertical="center" wrapText="1"/>
    </xf>
    <xf numFmtId="49" fontId="7" fillId="2" borderId="25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>
      <alignment horizontal="center" vertical="top" wrapText="1"/>
    </xf>
    <xf numFmtId="0" fontId="8" fillId="2" borderId="2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25" xfId="0" applyFont="1" applyFill="1" applyBorder="1" applyAlignment="1">
      <alignment horizontal="center" vertical="top"/>
    </xf>
    <xf numFmtId="4" fontId="7" fillId="2" borderId="48" xfId="0" applyNumberFormat="1" applyFont="1" applyFill="1" applyBorder="1" applyAlignment="1">
      <alignment horizontal="center" vertical="top"/>
    </xf>
    <xf numFmtId="0" fontId="7" fillId="2" borderId="26" xfId="0" applyFont="1" applyFill="1" applyBorder="1" applyAlignment="1">
      <alignment horizontal="center" vertical="top" wrapText="1"/>
    </xf>
    <xf numFmtId="0" fontId="8" fillId="2" borderId="26" xfId="0" applyFont="1" applyFill="1" applyBorder="1" applyAlignment="1">
      <alignment horizontal="center" vertical="top" wrapText="1"/>
    </xf>
    <xf numFmtId="0" fontId="7" fillId="2" borderId="20" xfId="0" applyFont="1" applyFill="1" applyBorder="1" applyAlignment="1">
      <alignment horizontal="center" vertical="top"/>
    </xf>
    <xf numFmtId="4" fontId="7" fillId="2" borderId="8" xfId="0" applyNumberFormat="1" applyFont="1" applyFill="1" applyBorder="1" applyAlignment="1">
      <alignment horizontal="center" vertical="top"/>
    </xf>
    <xf numFmtId="4" fontId="7" fillId="2" borderId="37" xfId="0" applyNumberFormat="1" applyFont="1" applyFill="1" applyBorder="1" applyAlignment="1">
      <alignment horizontal="center" vertical="top" wrapText="1"/>
    </xf>
    <xf numFmtId="0" fontId="8" fillId="2" borderId="37" xfId="0" applyFont="1" applyFill="1" applyBorder="1" applyAlignment="1">
      <alignment horizontal="center" vertical="top" wrapText="1"/>
    </xf>
    <xf numFmtId="0" fontId="6" fillId="2" borderId="35" xfId="0" applyFont="1" applyFill="1" applyBorder="1" applyAlignment="1">
      <alignment wrapText="1"/>
    </xf>
    <xf numFmtId="0" fontId="12" fillId="2" borderId="35" xfId="0" applyFont="1" applyFill="1" applyBorder="1" applyAlignment="1">
      <alignment wrapText="1"/>
    </xf>
    <xf numFmtId="4" fontId="8" fillId="2" borderId="35" xfId="0" applyNumberFormat="1" applyFont="1" applyFill="1" applyBorder="1" applyAlignment="1">
      <alignment wrapText="1"/>
    </xf>
    <xf numFmtId="4" fontId="8" fillId="2" borderId="54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12" fillId="2" borderId="3" xfId="0" applyFont="1" applyFill="1" applyBorder="1" applyAlignment="1">
      <alignment wrapText="1"/>
    </xf>
    <xf numFmtId="2" fontId="8" fillId="2" borderId="3" xfId="0" applyNumberFormat="1" applyFont="1" applyFill="1" applyBorder="1" applyAlignment="1">
      <alignment wrapText="1"/>
    </xf>
    <xf numFmtId="4" fontId="8" fillId="2" borderId="3" xfId="0" applyNumberFormat="1" applyFont="1" applyFill="1" applyBorder="1" applyAlignment="1">
      <alignment wrapText="1"/>
    </xf>
    <xf numFmtId="164" fontId="7" fillId="2" borderId="4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top"/>
      <protection locked="0"/>
    </xf>
    <xf numFmtId="0" fontId="8" fillId="0" borderId="4" xfId="0" applyFont="1" applyBorder="1" applyAlignment="1">
      <alignment vertical="center" wrapText="1"/>
    </xf>
    <xf numFmtId="2" fontId="8" fillId="0" borderId="3" xfId="0" applyNumberFormat="1" applyFont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top"/>
      <protection locked="0"/>
    </xf>
    <xf numFmtId="49" fontId="8" fillId="2" borderId="37" xfId="0" applyNumberFormat="1" applyFont="1" applyFill="1" applyBorder="1" applyAlignment="1" applyProtection="1">
      <alignment horizontal="left" vertical="top" wrapText="1"/>
      <protection locked="0"/>
    </xf>
    <xf numFmtId="0" fontId="7" fillId="2" borderId="29" xfId="0" applyFont="1" applyFill="1" applyBorder="1" applyAlignment="1">
      <alignment horizontal="center" vertical="top"/>
    </xf>
    <xf numFmtId="0" fontId="7" fillId="2" borderId="41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vertical="top" wrapText="1"/>
    </xf>
    <xf numFmtId="0" fontId="7" fillId="2" borderId="42" xfId="0" applyFont="1" applyFill="1" applyBorder="1" applyAlignment="1">
      <alignment vertical="top" wrapText="1"/>
    </xf>
    <xf numFmtId="0" fontId="7" fillId="2" borderId="44" xfId="0" applyFont="1" applyFill="1" applyBorder="1" applyAlignment="1">
      <alignment vertical="top" wrapText="1"/>
    </xf>
    <xf numFmtId="0" fontId="7" fillId="2" borderId="4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top"/>
    </xf>
    <xf numFmtId="0" fontId="8" fillId="0" borderId="6" xfId="0" applyFont="1" applyBorder="1" applyAlignment="1">
      <alignment wrapText="1"/>
    </xf>
    <xf numFmtId="4" fontId="6" fillId="0" borderId="10" xfId="0" applyNumberFormat="1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7" fillId="0" borderId="14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4" fontId="8" fillId="2" borderId="28" xfId="0" applyNumberFormat="1" applyFont="1" applyFill="1" applyBorder="1" applyAlignment="1">
      <alignment wrapText="1"/>
    </xf>
    <xf numFmtId="4" fontId="8" fillId="2" borderId="55" xfId="0" applyNumberFormat="1" applyFont="1" applyFill="1" applyBorder="1" applyAlignment="1">
      <alignment wrapText="1"/>
    </xf>
    <xf numFmtId="2" fontId="8" fillId="2" borderId="2" xfId="0" applyNumberFormat="1" applyFont="1" applyFill="1" applyBorder="1" applyAlignment="1">
      <alignment wrapText="1"/>
    </xf>
    <xf numFmtId="4" fontId="8" fillId="2" borderId="56" xfId="0" applyNumberFormat="1" applyFont="1" applyFill="1" applyBorder="1" applyAlignment="1">
      <alignment wrapText="1"/>
    </xf>
    <xf numFmtId="4" fontId="6" fillId="2" borderId="28" xfId="0" applyNumberFormat="1" applyFont="1" applyFill="1" applyBorder="1" applyAlignment="1">
      <alignment wrapText="1"/>
    </xf>
    <xf numFmtId="4" fontId="6" fillId="2" borderId="55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4" fontId="8" fillId="2" borderId="57" xfId="0" applyNumberFormat="1" applyFont="1" applyFill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56" xfId="0" applyFont="1" applyFill="1" applyBorder="1" applyAlignment="1">
      <alignment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" fontId="17" fillId="2" borderId="0" xfId="0" applyNumberFormat="1" applyFont="1" applyFill="1" applyAlignment="1">
      <alignment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2" borderId="32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4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0" fillId="2" borderId="3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wrapText="1"/>
    </xf>
    <xf numFmtId="49" fontId="8" fillId="2" borderId="48" xfId="0" applyNumberFormat="1" applyFont="1" applyFill="1" applyBorder="1" applyAlignment="1" applyProtection="1">
      <alignment vertical="top" wrapText="1"/>
      <protection locked="0"/>
    </xf>
    <xf numFmtId="49" fontId="7" fillId="2" borderId="50" xfId="0" applyNumberFormat="1" applyFont="1" applyFill="1" applyBorder="1" applyAlignment="1" applyProtection="1">
      <alignment horizontal="center" vertical="top"/>
      <protection locked="0"/>
    </xf>
    <xf numFmtId="49" fontId="7" fillId="2" borderId="10" xfId="0" applyNumberFormat="1" applyFont="1" applyFill="1" applyBorder="1" applyAlignment="1" applyProtection="1">
      <alignment horizontal="center" vertical="top"/>
      <protection locked="0"/>
    </xf>
    <xf numFmtId="49" fontId="7" fillId="2" borderId="11" xfId="0" applyNumberFormat="1" applyFont="1" applyFill="1" applyBorder="1" applyAlignment="1" applyProtection="1">
      <alignment horizontal="center" vertical="top"/>
      <protection locked="0"/>
    </xf>
    <xf numFmtId="1" fontId="6" fillId="2" borderId="50" xfId="0" applyNumberFormat="1" applyFont="1" applyFill="1" applyBorder="1" applyAlignment="1" applyProtection="1">
      <alignment horizontal="center" vertical="center"/>
      <protection locked="0"/>
    </xf>
    <xf numFmtId="1" fontId="6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2" borderId="48" xfId="0" applyNumberFormat="1" applyFont="1" applyFill="1" applyBorder="1" applyAlignment="1" applyProtection="1">
      <alignment horizontal="center" vertical="top"/>
      <protection locked="0"/>
    </xf>
    <xf numFmtId="49" fontId="7" fillId="2" borderId="8" xfId="0" applyNumberFormat="1" applyFont="1" applyFill="1" applyBorder="1" applyAlignment="1" applyProtection="1">
      <alignment horizontal="center" vertical="top"/>
      <protection locked="0"/>
    </xf>
    <xf numFmtId="49" fontId="7" fillId="2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top"/>
      <protection locked="0"/>
    </xf>
    <xf numFmtId="49" fontId="7" fillId="2" borderId="50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0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48" xfId="0" applyNumberFormat="1" applyFont="1" applyFill="1" applyBorder="1" applyAlignment="1" applyProtection="1">
      <alignment horizontal="center" vertical="center"/>
      <protection locked="0"/>
    </xf>
    <xf numFmtId="0" fontId="7" fillId="2" borderId="5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8" fillId="2" borderId="48" xfId="0" applyFont="1" applyFill="1" applyBorder="1" applyAlignment="1">
      <alignment vertical="top" wrapText="1"/>
    </xf>
    <xf numFmtId="0" fontId="7" fillId="2" borderId="5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/>
    </xf>
    <xf numFmtId="0" fontId="7" fillId="2" borderId="48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top" wrapText="1"/>
    </xf>
    <xf numFmtId="0" fontId="8" fillId="2" borderId="35" xfId="0" applyFont="1" applyFill="1" applyBorder="1" applyAlignment="1">
      <alignment horizontal="center" vertical="top"/>
    </xf>
    <xf numFmtId="0" fontId="8" fillId="0" borderId="35" xfId="0" applyFont="1" applyBorder="1" applyAlignment="1">
      <alignment wrapText="1"/>
    </xf>
    <xf numFmtId="0" fontId="7" fillId="2" borderId="21" xfId="0" applyFont="1" applyFill="1" applyBorder="1" applyAlignment="1">
      <alignment horizontal="center" vertical="top"/>
    </xf>
    <xf numFmtId="0" fontId="10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37BCE-AEC7-4557-A9C3-7D1AB87A112E}">
  <sheetPr>
    <tabColor theme="1"/>
    <pageSetUpPr fitToPage="1"/>
  </sheetPr>
  <dimension ref="A1:Y99"/>
  <sheetViews>
    <sheetView tabSelected="1" view="pageBreakPreview" zoomScale="90" zoomScaleNormal="80" zoomScaleSheetLayoutView="90" zoomScalePageLayoutView="75" workbookViewId="0">
      <selection activeCell="W18" sqref="W18"/>
    </sheetView>
  </sheetViews>
  <sheetFormatPr defaultColWidth="9.140625" defaultRowHeight="15" x14ac:dyDescent="0.25"/>
  <cols>
    <col min="1" max="1" width="5.7109375" style="8" customWidth="1"/>
    <col min="2" max="2" width="10.85546875" style="9" customWidth="1"/>
    <col min="3" max="3" width="55.42578125" style="9" customWidth="1"/>
    <col min="4" max="4" width="6" style="2" bestFit="1" customWidth="1"/>
    <col min="5" max="5" width="10.28515625" style="2" customWidth="1"/>
    <col min="6" max="7" width="6" style="2" customWidth="1"/>
    <col min="8" max="8" width="13.28515625" style="2" customWidth="1"/>
    <col min="9" max="9" width="13" style="2" customWidth="1"/>
    <col min="10" max="10" width="6" style="2" customWidth="1"/>
    <col min="11" max="11" width="8" style="2" customWidth="1"/>
    <col min="12" max="12" width="13.28515625" style="2" customWidth="1"/>
    <col min="13" max="13" width="12.85546875" style="2" customWidth="1"/>
    <col min="14" max="15" width="6" style="2" customWidth="1"/>
    <col min="16" max="16" width="11.28515625" style="2" customWidth="1"/>
    <col min="17" max="17" width="14.140625" style="2" customWidth="1"/>
    <col min="18" max="18" width="6" style="2" customWidth="1"/>
    <col min="19" max="19" width="7.28515625" style="2" customWidth="1"/>
    <col min="20" max="20" width="13.85546875" style="2" customWidth="1"/>
    <col min="21" max="21" width="14.28515625" style="2" customWidth="1"/>
    <col min="22" max="22" width="11.85546875" style="2" bestFit="1" customWidth="1"/>
    <col min="23" max="23" width="12.140625" style="2" bestFit="1" customWidth="1"/>
    <col min="24" max="24" width="11" style="2" customWidth="1"/>
    <col min="25" max="25" width="11.7109375" style="2" customWidth="1"/>
    <col min="26" max="16384" width="9.140625" style="2"/>
  </cols>
  <sheetData>
    <row r="1" spans="1:25" ht="20.25" customHeight="1" x14ac:dyDescent="0.25">
      <c r="A1" s="258"/>
      <c r="B1" s="258"/>
      <c r="C1" s="258"/>
      <c r="D1" s="258"/>
      <c r="E1" s="258"/>
      <c r="F1" s="258"/>
      <c r="G1" s="258"/>
      <c r="H1" s="258"/>
      <c r="I1" s="21"/>
      <c r="J1" s="21"/>
      <c r="K1" s="21"/>
      <c r="L1" s="21"/>
      <c r="M1" s="21"/>
      <c r="N1" s="21"/>
      <c r="O1" s="21"/>
      <c r="P1" s="21"/>
      <c r="Q1" s="21"/>
      <c r="R1" s="259"/>
      <c r="S1" s="259"/>
      <c r="T1" s="26" t="s">
        <v>6</v>
      </c>
    </row>
    <row r="2" spans="1:25" ht="15.75" customHeight="1" x14ac:dyDescent="0.25">
      <c r="A2" s="258"/>
      <c r="B2" s="258"/>
      <c r="C2" s="258"/>
      <c r="D2" s="258"/>
      <c r="E2" s="258"/>
      <c r="F2" s="258"/>
      <c r="G2" s="258"/>
      <c r="H2" s="258"/>
      <c r="I2" s="13"/>
      <c r="J2" s="13"/>
      <c r="K2" s="13"/>
      <c r="L2" s="13"/>
      <c r="M2" s="13"/>
      <c r="N2" s="13"/>
      <c r="O2" s="13"/>
      <c r="P2" s="13"/>
      <c r="Q2" s="13"/>
      <c r="R2" s="227"/>
      <c r="S2" s="227"/>
      <c r="T2" s="227"/>
      <c r="U2" s="13"/>
    </row>
    <row r="3" spans="1:25" ht="15.75" customHeight="1" x14ac:dyDescent="0.25">
      <c r="A3" s="260"/>
      <c r="B3" s="260"/>
      <c r="C3" s="260"/>
      <c r="D3" s="222"/>
      <c r="E3" s="222"/>
      <c r="F3" s="222"/>
      <c r="G3" s="222"/>
      <c r="H3" s="222"/>
      <c r="I3" s="13"/>
      <c r="J3" s="13"/>
      <c r="K3" s="13"/>
      <c r="L3" s="13"/>
      <c r="M3" s="13"/>
      <c r="N3" s="13"/>
      <c r="O3" s="13"/>
      <c r="P3" s="13"/>
      <c r="Q3" s="227"/>
      <c r="R3" s="227"/>
      <c r="S3" s="227"/>
      <c r="T3" s="227"/>
      <c r="U3" s="227"/>
    </row>
    <row r="4" spans="1:25" ht="15" customHeight="1" x14ac:dyDescent="0.25">
      <c r="A4" s="2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27"/>
      <c r="R4" s="227"/>
      <c r="S4" s="227"/>
      <c r="T4" s="227"/>
      <c r="U4" s="227"/>
    </row>
    <row r="5" spans="1:25" ht="62.45" customHeight="1" thickBot="1" x14ac:dyDescent="0.3">
      <c r="A5" s="234" t="s">
        <v>257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</row>
    <row r="6" spans="1:25" ht="16.149999999999999" customHeight="1" thickBot="1" x14ac:dyDescent="0.3">
      <c r="A6" s="235" t="s">
        <v>0</v>
      </c>
      <c r="B6" s="238" t="s">
        <v>1</v>
      </c>
      <c r="C6" s="240" t="s">
        <v>2</v>
      </c>
      <c r="D6" s="242" t="s">
        <v>3</v>
      </c>
      <c r="E6" s="245" t="s">
        <v>167</v>
      </c>
      <c r="F6" s="248" t="s">
        <v>12</v>
      </c>
      <c r="G6" s="249"/>
      <c r="H6" s="249"/>
      <c r="I6" s="250"/>
      <c r="J6" s="249" t="s">
        <v>13</v>
      </c>
      <c r="K6" s="249"/>
      <c r="L6" s="249"/>
      <c r="M6" s="249"/>
      <c r="N6" s="248" t="s">
        <v>14</v>
      </c>
      <c r="O6" s="249"/>
      <c r="P6" s="249"/>
      <c r="Q6" s="250"/>
      <c r="R6" s="251" t="s">
        <v>256</v>
      </c>
      <c r="S6" s="252"/>
      <c r="T6" s="252"/>
      <c r="U6" s="253"/>
    </row>
    <row r="7" spans="1:25" ht="36" customHeight="1" thickBot="1" x14ac:dyDescent="0.3">
      <c r="A7" s="236"/>
      <c r="B7" s="239"/>
      <c r="C7" s="241"/>
      <c r="D7" s="243"/>
      <c r="E7" s="246"/>
      <c r="F7" s="254" t="s">
        <v>7</v>
      </c>
      <c r="G7" s="255"/>
      <c r="H7" s="223" t="s">
        <v>168</v>
      </c>
      <c r="I7" s="224"/>
      <c r="J7" s="256" t="s">
        <v>7</v>
      </c>
      <c r="K7" s="255"/>
      <c r="L7" s="223" t="s">
        <v>168</v>
      </c>
      <c r="M7" s="224"/>
      <c r="N7" s="254" t="s">
        <v>7</v>
      </c>
      <c r="O7" s="257"/>
      <c r="P7" s="223" t="s">
        <v>168</v>
      </c>
      <c r="Q7" s="224"/>
      <c r="R7" s="225" t="s">
        <v>7</v>
      </c>
      <c r="S7" s="223"/>
      <c r="T7" s="223" t="s">
        <v>168</v>
      </c>
      <c r="U7" s="224"/>
    </row>
    <row r="8" spans="1:25" ht="16.149999999999999" customHeight="1" thickBot="1" x14ac:dyDescent="0.3">
      <c r="A8" s="237"/>
      <c r="B8" s="239"/>
      <c r="C8" s="241"/>
      <c r="D8" s="244"/>
      <c r="E8" s="247"/>
      <c r="F8" s="22" t="s">
        <v>8</v>
      </c>
      <c r="G8" s="23" t="s">
        <v>9</v>
      </c>
      <c r="H8" s="34"/>
      <c r="I8" s="40"/>
      <c r="J8" s="34" t="s">
        <v>8</v>
      </c>
      <c r="K8" s="23" t="s">
        <v>9</v>
      </c>
      <c r="L8" s="34"/>
      <c r="M8" s="41"/>
      <c r="N8" s="22" t="s">
        <v>8</v>
      </c>
      <c r="O8" s="23" t="s">
        <v>9</v>
      </c>
      <c r="P8" s="34"/>
      <c r="Q8" s="40"/>
      <c r="R8" s="42" t="s">
        <v>8</v>
      </c>
      <c r="S8" s="35" t="s">
        <v>9</v>
      </c>
      <c r="T8" s="37"/>
      <c r="U8" s="38"/>
    </row>
    <row r="9" spans="1:25" s="1" customFormat="1" ht="16.5" thickBot="1" x14ac:dyDescent="0.25">
      <c r="A9" s="69"/>
      <c r="B9" s="76" t="s">
        <v>15</v>
      </c>
      <c r="C9" s="71" t="s">
        <v>16</v>
      </c>
      <c r="D9" s="118"/>
      <c r="E9" s="119"/>
      <c r="F9" s="118"/>
      <c r="G9" s="120"/>
      <c r="H9" s="120"/>
      <c r="I9" s="121"/>
      <c r="J9" s="120"/>
      <c r="K9" s="120"/>
      <c r="L9" s="120"/>
      <c r="M9" s="120"/>
      <c r="N9" s="118"/>
      <c r="O9" s="120"/>
      <c r="P9" s="120"/>
      <c r="Q9" s="121"/>
      <c r="R9" s="120"/>
      <c r="S9" s="120"/>
      <c r="T9" s="122"/>
      <c r="U9" s="123"/>
    </row>
    <row r="10" spans="1:25" s="1" customFormat="1" ht="15.75" x14ac:dyDescent="0.25">
      <c r="A10" s="66"/>
      <c r="B10" s="67" t="s">
        <v>169</v>
      </c>
      <c r="C10" s="68" t="s">
        <v>170</v>
      </c>
      <c r="D10" s="107" t="s">
        <v>4</v>
      </c>
      <c r="E10" s="108" t="e">
        <f ca="1">+A5+E+E10:E87</f>
        <v>#VALUE!</v>
      </c>
      <c r="F10" s="66">
        <v>10</v>
      </c>
      <c r="G10" s="109">
        <v>200</v>
      </c>
      <c r="H10" s="110">
        <v>0</v>
      </c>
      <c r="I10" s="111">
        <v>0</v>
      </c>
      <c r="J10" s="112">
        <v>10</v>
      </c>
      <c r="K10" s="109">
        <v>200</v>
      </c>
      <c r="L10" s="110">
        <v>0</v>
      </c>
      <c r="M10" s="113">
        <v>0</v>
      </c>
      <c r="N10" s="66">
        <v>10</v>
      </c>
      <c r="O10" s="109">
        <v>200</v>
      </c>
      <c r="P10" s="110">
        <v>0</v>
      </c>
      <c r="Q10" s="111">
        <v>0</v>
      </c>
      <c r="R10" s="114">
        <f>SUM(F10+J10+N10)</f>
        <v>30</v>
      </c>
      <c r="S10" s="115">
        <f>SUM(G10+K10+O10)</f>
        <v>600</v>
      </c>
      <c r="T10" s="116">
        <v>0</v>
      </c>
      <c r="U10" s="117">
        <v>0</v>
      </c>
      <c r="V10" s="104"/>
      <c r="W10" s="104"/>
      <c r="X10" s="106"/>
      <c r="Y10" s="106"/>
    </row>
    <row r="11" spans="1:25" s="1" customFormat="1" ht="15.75" x14ac:dyDescent="0.25">
      <c r="A11" s="15"/>
      <c r="B11" s="16" t="s">
        <v>20</v>
      </c>
      <c r="C11" s="45" t="s">
        <v>19</v>
      </c>
      <c r="D11" s="49" t="s">
        <v>4</v>
      </c>
      <c r="E11" s="53">
        <v>0</v>
      </c>
      <c r="F11" s="15">
        <v>10</v>
      </c>
      <c r="G11" s="24">
        <v>1000</v>
      </c>
      <c r="H11" s="57">
        <f t="shared" ref="H11:H63" si="0">E11*F11</f>
        <v>0</v>
      </c>
      <c r="I11" s="59">
        <f t="shared" ref="I11:I63" si="1">E11*G11</f>
        <v>0</v>
      </c>
      <c r="J11" s="39">
        <v>10</v>
      </c>
      <c r="K11" s="24">
        <v>1000</v>
      </c>
      <c r="L11" s="57">
        <f t="shared" ref="L11:L74" si="2">E11*J11</f>
        <v>0</v>
      </c>
      <c r="M11" s="58">
        <f t="shared" ref="M11:M74" si="3">E11*K11</f>
        <v>0</v>
      </c>
      <c r="N11" s="15">
        <v>10</v>
      </c>
      <c r="O11" s="24">
        <v>1000</v>
      </c>
      <c r="P11" s="57">
        <f t="shared" ref="P11:P74" si="4">E11*N11</f>
        <v>0</v>
      </c>
      <c r="Q11" s="59">
        <f t="shared" ref="Q11:Q74" si="5">E11*O11</f>
        <v>0</v>
      </c>
      <c r="R11" s="43">
        <f t="shared" ref="R11:S15" si="6">SUM(F11+J11+N11)</f>
        <v>30</v>
      </c>
      <c r="S11" s="36">
        <f t="shared" si="6"/>
        <v>3000</v>
      </c>
      <c r="T11" s="60">
        <f t="shared" ref="T11:T74" si="7">E11*R11</f>
        <v>0</v>
      </c>
      <c r="U11" s="100">
        <f t="shared" ref="U11:U74" si="8">E11*S11</f>
        <v>0</v>
      </c>
      <c r="V11" s="104"/>
      <c r="W11" s="104"/>
      <c r="X11" s="106"/>
      <c r="Y11" s="106"/>
    </row>
    <row r="12" spans="1:25" s="1" customFormat="1" ht="15.75" x14ac:dyDescent="0.25">
      <c r="A12" s="15"/>
      <c r="B12" s="16" t="s">
        <v>83</v>
      </c>
      <c r="C12" s="45" t="s">
        <v>144</v>
      </c>
      <c r="D12" s="49" t="s">
        <v>4</v>
      </c>
      <c r="E12" s="53">
        <v>0</v>
      </c>
      <c r="F12" s="15">
        <v>10</v>
      </c>
      <c r="G12" s="24">
        <v>2500</v>
      </c>
      <c r="H12" s="57">
        <f t="shared" si="0"/>
        <v>0</v>
      </c>
      <c r="I12" s="59">
        <f t="shared" si="1"/>
        <v>0</v>
      </c>
      <c r="J12" s="39">
        <v>10</v>
      </c>
      <c r="K12" s="24">
        <v>2500</v>
      </c>
      <c r="L12" s="57">
        <f t="shared" si="2"/>
        <v>0</v>
      </c>
      <c r="M12" s="58">
        <f t="shared" si="3"/>
        <v>0</v>
      </c>
      <c r="N12" s="15">
        <v>10</v>
      </c>
      <c r="O12" s="24">
        <v>2500</v>
      </c>
      <c r="P12" s="57">
        <f t="shared" si="4"/>
        <v>0</v>
      </c>
      <c r="Q12" s="59">
        <f t="shared" si="5"/>
        <v>0</v>
      </c>
      <c r="R12" s="43">
        <f t="shared" si="6"/>
        <v>30</v>
      </c>
      <c r="S12" s="36">
        <f t="shared" si="6"/>
        <v>7500</v>
      </c>
      <c r="T12" s="60">
        <f t="shared" si="7"/>
        <v>0</v>
      </c>
      <c r="U12" s="100">
        <f t="shared" si="8"/>
        <v>0</v>
      </c>
      <c r="V12" s="104"/>
      <c r="W12" s="104"/>
      <c r="X12" s="106"/>
      <c r="Y12" s="106"/>
    </row>
    <row r="13" spans="1:25" s="1" customFormat="1" ht="16.5" thickBot="1" x14ac:dyDescent="0.3">
      <c r="A13" s="63"/>
      <c r="B13" s="64" t="s">
        <v>145</v>
      </c>
      <c r="C13" s="65" t="s">
        <v>166</v>
      </c>
      <c r="D13" s="124" t="s">
        <v>4</v>
      </c>
      <c r="E13" s="125">
        <v>0</v>
      </c>
      <c r="F13" s="63">
        <v>10</v>
      </c>
      <c r="G13" s="89">
        <v>1000</v>
      </c>
      <c r="H13" s="90">
        <f t="shared" si="0"/>
        <v>0</v>
      </c>
      <c r="I13" s="91">
        <f t="shared" si="1"/>
        <v>0</v>
      </c>
      <c r="J13" s="96">
        <v>10</v>
      </c>
      <c r="K13" s="89">
        <v>1000</v>
      </c>
      <c r="L13" s="90">
        <f t="shared" si="2"/>
        <v>0</v>
      </c>
      <c r="M13" s="97">
        <f t="shared" si="3"/>
        <v>0</v>
      </c>
      <c r="N13" s="63">
        <v>10</v>
      </c>
      <c r="O13" s="89">
        <v>1000</v>
      </c>
      <c r="P13" s="90">
        <f t="shared" si="4"/>
        <v>0</v>
      </c>
      <c r="Q13" s="91">
        <f t="shared" si="5"/>
        <v>0</v>
      </c>
      <c r="R13" s="126">
        <f t="shared" si="6"/>
        <v>30</v>
      </c>
      <c r="S13" s="98">
        <f t="shared" si="6"/>
        <v>3000</v>
      </c>
      <c r="T13" s="99">
        <f t="shared" si="7"/>
        <v>0</v>
      </c>
      <c r="U13" s="103">
        <f t="shared" si="8"/>
        <v>0</v>
      </c>
      <c r="V13" s="104"/>
      <c r="W13" s="104"/>
      <c r="X13" s="106"/>
      <c r="Y13" s="106"/>
    </row>
    <row r="14" spans="1:25" s="1" customFormat="1" ht="16.5" thickBot="1" x14ac:dyDescent="0.3">
      <c r="A14" s="69"/>
      <c r="B14" s="70" t="s">
        <v>22</v>
      </c>
      <c r="C14" s="71" t="s">
        <v>23</v>
      </c>
      <c r="D14" s="118"/>
      <c r="E14" s="119"/>
      <c r="F14" s="118"/>
      <c r="G14" s="120"/>
      <c r="H14" s="127"/>
      <c r="I14" s="128"/>
      <c r="J14" s="120"/>
      <c r="K14" s="120"/>
      <c r="L14" s="127"/>
      <c r="M14" s="129"/>
      <c r="N14" s="118"/>
      <c r="O14" s="120"/>
      <c r="P14" s="127"/>
      <c r="Q14" s="128"/>
      <c r="R14" s="120"/>
      <c r="S14" s="120"/>
      <c r="T14" s="130"/>
      <c r="U14" s="131"/>
      <c r="V14" s="104"/>
      <c r="W14" s="104"/>
      <c r="X14" s="106"/>
      <c r="Y14" s="106"/>
    </row>
    <row r="15" spans="1:25" s="1" customFormat="1" ht="16.5" thickBot="1" x14ac:dyDescent="0.3">
      <c r="A15" s="63"/>
      <c r="B15" s="72" t="s">
        <v>173</v>
      </c>
      <c r="C15" s="73" t="s">
        <v>174</v>
      </c>
      <c r="D15" s="124" t="s">
        <v>4</v>
      </c>
      <c r="E15" s="125">
        <v>0</v>
      </c>
      <c r="F15" s="133">
        <v>5</v>
      </c>
      <c r="G15" s="89">
        <v>200</v>
      </c>
      <c r="H15" s="90">
        <f t="shared" si="0"/>
        <v>0</v>
      </c>
      <c r="I15" s="91">
        <f t="shared" si="1"/>
        <v>0</v>
      </c>
      <c r="J15" s="134">
        <v>5</v>
      </c>
      <c r="K15" s="89">
        <v>200</v>
      </c>
      <c r="L15" s="90">
        <f t="shared" si="2"/>
        <v>0</v>
      </c>
      <c r="M15" s="97">
        <f t="shared" si="3"/>
        <v>0</v>
      </c>
      <c r="N15" s="20">
        <v>5</v>
      </c>
      <c r="O15" s="134">
        <v>200</v>
      </c>
      <c r="P15" s="90">
        <f t="shared" si="4"/>
        <v>0</v>
      </c>
      <c r="Q15" s="91">
        <f t="shared" si="5"/>
        <v>0</v>
      </c>
      <c r="R15" s="169">
        <f t="shared" si="6"/>
        <v>15</v>
      </c>
      <c r="S15" s="135">
        <f t="shared" si="6"/>
        <v>600</v>
      </c>
      <c r="T15" s="99">
        <f t="shared" si="7"/>
        <v>0</v>
      </c>
      <c r="U15" s="103">
        <f t="shared" si="8"/>
        <v>0</v>
      </c>
      <c r="V15" s="104"/>
      <c r="W15" s="104"/>
      <c r="X15" s="106"/>
      <c r="Y15" s="106"/>
    </row>
    <row r="16" spans="1:25" s="1" customFormat="1" ht="16.5" thickBot="1" x14ac:dyDescent="0.3">
      <c r="A16" s="132"/>
      <c r="B16" s="136" t="s">
        <v>26</v>
      </c>
      <c r="C16" s="137" t="s">
        <v>27</v>
      </c>
      <c r="D16" s="118"/>
      <c r="E16" s="119"/>
      <c r="F16" s="118"/>
      <c r="G16" s="120"/>
      <c r="H16" s="127"/>
      <c r="I16" s="128"/>
      <c r="J16" s="120"/>
      <c r="K16" s="120"/>
      <c r="L16" s="127"/>
      <c r="M16" s="129"/>
      <c r="N16" s="118"/>
      <c r="O16" s="120"/>
      <c r="P16" s="127"/>
      <c r="Q16" s="128"/>
      <c r="R16" s="120"/>
      <c r="S16" s="120"/>
      <c r="T16" s="130"/>
      <c r="U16" s="131"/>
      <c r="V16" s="104"/>
      <c r="W16" s="104"/>
      <c r="X16" s="106"/>
      <c r="Y16" s="106"/>
    </row>
    <row r="17" spans="1:25" s="1" customFormat="1" ht="15.75" x14ac:dyDescent="0.25">
      <c r="A17" s="66"/>
      <c r="B17" s="74" t="s">
        <v>176</v>
      </c>
      <c r="C17" s="75" t="s">
        <v>177</v>
      </c>
      <c r="D17" s="50" t="s">
        <v>4</v>
      </c>
      <c r="E17" s="54">
        <v>0</v>
      </c>
      <c r="F17" s="39">
        <v>10</v>
      </c>
      <c r="G17" s="24">
        <v>150</v>
      </c>
      <c r="H17" s="57">
        <f t="shared" si="0"/>
        <v>0</v>
      </c>
      <c r="I17" s="59">
        <f t="shared" si="1"/>
        <v>0</v>
      </c>
      <c r="J17" s="15">
        <v>10</v>
      </c>
      <c r="K17" s="24">
        <v>150</v>
      </c>
      <c r="L17" s="57">
        <f t="shared" si="2"/>
        <v>0</v>
      </c>
      <c r="M17" s="59">
        <f t="shared" si="3"/>
        <v>0</v>
      </c>
      <c r="N17" s="39">
        <v>10</v>
      </c>
      <c r="O17" s="24">
        <v>150</v>
      </c>
      <c r="P17" s="57">
        <f t="shared" si="4"/>
        <v>0</v>
      </c>
      <c r="Q17" s="59">
        <f t="shared" si="5"/>
        <v>0</v>
      </c>
      <c r="R17" s="114">
        <f t="shared" ref="R17:S21" si="9">SUM(F17+J17+N17)</f>
        <v>30</v>
      </c>
      <c r="S17" s="115">
        <f t="shared" si="9"/>
        <v>450</v>
      </c>
      <c r="T17" s="60">
        <f t="shared" si="7"/>
        <v>0</v>
      </c>
      <c r="U17" s="100">
        <f t="shared" si="8"/>
        <v>0</v>
      </c>
      <c r="V17" s="104"/>
      <c r="W17" s="104"/>
      <c r="X17" s="106"/>
      <c r="Y17" s="106"/>
    </row>
    <row r="18" spans="1:25" s="1" customFormat="1" ht="15.75" x14ac:dyDescent="0.25">
      <c r="A18" s="15"/>
      <c r="B18" s="17" t="s">
        <v>89</v>
      </c>
      <c r="C18" s="46" t="s">
        <v>147</v>
      </c>
      <c r="D18" s="50" t="s">
        <v>21</v>
      </c>
      <c r="E18" s="201">
        <v>0</v>
      </c>
      <c r="F18" s="202">
        <v>10</v>
      </c>
      <c r="G18" s="203">
        <v>50</v>
      </c>
      <c r="H18" s="204">
        <f t="shared" si="0"/>
        <v>0</v>
      </c>
      <c r="I18" s="205">
        <f t="shared" si="1"/>
        <v>0</v>
      </c>
      <c r="J18" s="206">
        <v>10</v>
      </c>
      <c r="K18" s="203">
        <v>50</v>
      </c>
      <c r="L18" s="204">
        <f t="shared" si="2"/>
        <v>0</v>
      </c>
      <c r="M18" s="205">
        <f t="shared" si="3"/>
        <v>0</v>
      </c>
      <c r="N18" s="202">
        <v>10</v>
      </c>
      <c r="O18" s="203">
        <v>50</v>
      </c>
      <c r="P18" s="204">
        <f t="shared" si="4"/>
        <v>0</v>
      </c>
      <c r="Q18" s="205">
        <f t="shared" si="5"/>
        <v>0</v>
      </c>
      <c r="R18" s="43">
        <f t="shared" si="9"/>
        <v>30</v>
      </c>
      <c r="S18" s="36">
        <f t="shared" si="9"/>
        <v>150</v>
      </c>
      <c r="T18" s="60">
        <f t="shared" si="7"/>
        <v>0</v>
      </c>
      <c r="U18" s="100">
        <f t="shared" si="8"/>
        <v>0</v>
      </c>
      <c r="V18" s="104"/>
      <c r="W18" s="104"/>
      <c r="X18" s="106"/>
      <c r="Y18" s="106"/>
    </row>
    <row r="19" spans="1:25" s="1" customFormat="1" ht="15.75" x14ac:dyDescent="0.25">
      <c r="A19" s="15"/>
      <c r="B19" s="17" t="s">
        <v>90</v>
      </c>
      <c r="C19" s="46" t="s">
        <v>148</v>
      </c>
      <c r="D19" s="50" t="s">
        <v>21</v>
      </c>
      <c r="E19" s="54">
        <v>0</v>
      </c>
      <c r="F19" s="39">
        <v>10</v>
      </c>
      <c r="G19" s="24">
        <v>50</v>
      </c>
      <c r="H19" s="57">
        <f t="shared" si="0"/>
        <v>0</v>
      </c>
      <c r="I19" s="59">
        <f t="shared" si="1"/>
        <v>0</v>
      </c>
      <c r="J19" s="15">
        <v>10</v>
      </c>
      <c r="K19" s="24">
        <v>50</v>
      </c>
      <c r="L19" s="57">
        <f t="shared" si="2"/>
        <v>0</v>
      </c>
      <c r="M19" s="59">
        <f t="shared" si="3"/>
        <v>0</v>
      </c>
      <c r="N19" s="39">
        <v>10</v>
      </c>
      <c r="O19" s="24">
        <v>50</v>
      </c>
      <c r="P19" s="57">
        <f t="shared" si="4"/>
        <v>0</v>
      </c>
      <c r="Q19" s="59">
        <f t="shared" si="5"/>
        <v>0</v>
      </c>
      <c r="R19" s="43">
        <f t="shared" si="9"/>
        <v>30</v>
      </c>
      <c r="S19" s="36">
        <f t="shared" si="9"/>
        <v>150</v>
      </c>
      <c r="T19" s="60">
        <f t="shared" si="7"/>
        <v>0</v>
      </c>
      <c r="U19" s="100">
        <f t="shared" si="8"/>
        <v>0</v>
      </c>
      <c r="V19" s="104"/>
      <c r="W19" s="104"/>
      <c r="X19" s="106"/>
      <c r="Y19" s="106"/>
    </row>
    <row r="20" spans="1:25" s="1" customFormat="1" ht="18.75" customHeight="1" thickBot="1" x14ac:dyDescent="0.3">
      <c r="A20" s="63"/>
      <c r="B20" s="73" t="s">
        <v>180</v>
      </c>
      <c r="C20" s="73" t="s">
        <v>181</v>
      </c>
      <c r="D20" s="124" t="s">
        <v>21</v>
      </c>
      <c r="E20" s="125">
        <v>0</v>
      </c>
      <c r="F20" s="96">
        <v>5</v>
      </c>
      <c r="G20" s="89">
        <v>20</v>
      </c>
      <c r="H20" s="90">
        <f t="shared" si="0"/>
        <v>0</v>
      </c>
      <c r="I20" s="91">
        <f t="shared" si="1"/>
        <v>0</v>
      </c>
      <c r="J20" s="63">
        <v>5</v>
      </c>
      <c r="K20" s="89">
        <v>20</v>
      </c>
      <c r="L20" s="90">
        <f t="shared" si="2"/>
        <v>0</v>
      </c>
      <c r="M20" s="91">
        <f t="shared" si="3"/>
        <v>0</v>
      </c>
      <c r="N20" s="96">
        <v>5</v>
      </c>
      <c r="O20" s="89">
        <v>20</v>
      </c>
      <c r="P20" s="90">
        <f t="shared" si="4"/>
        <v>0</v>
      </c>
      <c r="Q20" s="91">
        <f t="shared" si="5"/>
        <v>0</v>
      </c>
      <c r="R20" s="102">
        <f t="shared" si="9"/>
        <v>15</v>
      </c>
      <c r="S20" s="102">
        <f t="shared" si="9"/>
        <v>60</v>
      </c>
      <c r="T20" s="99">
        <f t="shared" si="7"/>
        <v>0</v>
      </c>
      <c r="U20" s="103">
        <f t="shared" si="8"/>
        <v>0</v>
      </c>
      <c r="V20" s="104"/>
      <c r="W20" s="104"/>
      <c r="X20" s="106"/>
      <c r="Y20" s="106"/>
    </row>
    <row r="21" spans="1:25" s="1" customFormat="1" ht="18.75" customHeight="1" thickBot="1" x14ac:dyDescent="0.3">
      <c r="A21" s="69"/>
      <c r="B21" s="150">
        <v>109.4</v>
      </c>
      <c r="C21" s="150" t="s">
        <v>182</v>
      </c>
      <c r="D21" s="151" t="s">
        <v>5</v>
      </c>
      <c r="E21" s="152">
        <v>0</v>
      </c>
      <c r="F21" s="153">
        <v>1</v>
      </c>
      <c r="G21" s="154">
        <v>3</v>
      </c>
      <c r="H21" s="127">
        <f t="shared" si="0"/>
        <v>0</v>
      </c>
      <c r="I21" s="128">
        <f t="shared" si="1"/>
        <v>0</v>
      </c>
      <c r="J21" s="69">
        <v>1</v>
      </c>
      <c r="K21" s="154">
        <v>3</v>
      </c>
      <c r="L21" s="127">
        <f t="shared" si="2"/>
        <v>0</v>
      </c>
      <c r="M21" s="128">
        <f t="shared" si="3"/>
        <v>0</v>
      </c>
      <c r="N21" s="153">
        <v>1</v>
      </c>
      <c r="O21" s="154">
        <v>3</v>
      </c>
      <c r="P21" s="127">
        <f t="shared" si="4"/>
        <v>0</v>
      </c>
      <c r="Q21" s="128">
        <f t="shared" si="5"/>
        <v>0</v>
      </c>
      <c r="R21" s="155">
        <f t="shared" si="9"/>
        <v>3</v>
      </c>
      <c r="S21" s="155">
        <f t="shared" si="9"/>
        <v>9</v>
      </c>
      <c r="T21" s="130">
        <f t="shared" si="7"/>
        <v>0</v>
      </c>
      <c r="U21" s="131">
        <f t="shared" si="8"/>
        <v>0</v>
      </c>
      <c r="V21" s="104"/>
      <c r="W21" s="104"/>
      <c r="X21" s="106"/>
      <c r="Y21" s="106"/>
    </row>
    <row r="22" spans="1:25" s="1" customFormat="1" ht="16.5" thickBot="1" x14ac:dyDescent="0.3">
      <c r="A22" s="69"/>
      <c r="B22" s="70" t="s">
        <v>31</v>
      </c>
      <c r="C22" s="140" t="s">
        <v>32</v>
      </c>
      <c r="D22" s="118"/>
      <c r="E22" s="119"/>
      <c r="F22" s="118"/>
      <c r="G22" s="120"/>
      <c r="H22" s="127"/>
      <c r="I22" s="128"/>
      <c r="J22" s="120"/>
      <c r="K22" s="120"/>
      <c r="L22" s="127"/>
      <c r="M22" s="129"/>
      <c r="N22" s="141"/>
      <c r="O22" s="120"/>
      <c r="P22" s="127"/>
      <c r="Q22" s="128"/>
      <c r="R22" s="141"/>
      <c r="S22" s="120"/>
      <c r="T22" s="130"/>
      <c r="U22" s="131"/>
      <c r="V22" s="104"/>
      <c r="W22" s="104"/>
      <c r="X22" s="106"/>
      <c r="Y22" s="106"/>
    </row>
    <row r="23" spans="1:25" s="1" customFormat="1" ht="16.5" thickBot="1" x14ac:dyDescent="0.3">
      <c r="A23" s="69"/>
      <c r="B23" s="70" t="s">
        <v>33</v>
      </c>
      <c r="C23" s="140" t="s">
        <v>34</v>
      </c>
      <c r="D23" s="118"/>
      <c r="E23" s="119"/>
      <c r="F23" s="118"/>
      <c r="G23" s="120"/>
      <c r="H23" s="127"/>
      <c r="I23" s="128"/>
      <c r="J23" s="120"/>
      <c r="K23" s="120"/>
      <c r="L23" s="127"/>
      <c r="M23" s="129"/>
      <c r="N23" s="118"/>
      <c r="O23" s="120"/>
      <c r="P23" s="127"/>
      <c r="Q23" s="128"/>
      <c r="R23" s="120"/>
      <c r="S23" s="120"/>
      <c r="T23" s="130"/>
      <c r="U23" s="131"/>
      <c r="V23" s="104"/>
      <c r="W23" s="104"/>
      <c r="X23" s="106"/>
      <c r="Y23" s="106"/>
    </row>
    <row r="24" spans="1:25" s="1" customFormat="1" ht="15.75" x14ac:dyDescent="0.25">
      <c r="A24" s="66"/>
      <c r="B24" s="67" t="s">
        <v>35</v>
      </c>
      <c r="C24" s="68" t="s">
        <v>36</v>
      </c>
      <c r="D24" s="107" t="s">
        <v>5</v>
      </c>
      <c r="E24" s="108">
        <v>0</v>
      </c>
      <c r="F24" s="66">
        <v>1</v>
      </c>
      <c r="G24" s="109">
        <v>15</v>
      </c>
      <c r="H24" s="110">
        <f t="shared" si="0"/>
        <v>0</v>
      </c>
      <c r="I24" s="111">
        <f t="shared" si="1"/>
        <v>0</v>
      </c>
      <c r="J24" s="112">
        <v>1</v>
      </c>
      <c r="K24" s="109">
        <v>15</v>
      </c>
      <c r="L24" s="110">
        <f t="shared" si="2"/>
        <v>0</v>
      </c>
      <c r="M24" s="113">
        <f t="shared" si="3"/>
        <v>0</v>
      </c>
      <c r="N24" s="66">
        <v>1</v>
      </c>
      <c r="O24" s="109">
        <v>15</v>
      </c>
      <c r="P24" s="110">
        <f t="shared" si="4"/>
        <v>0</v>
      </c>
      <c r="Q24" s="111">
        <f t="shared" si="5"/>
        <v>0</v>
      </c>
      <c r="R24" s="114">
        <f t="shared" ref="R24:S30" si="10">SUM(F24+J24+N24)</f>
        <v>3</v>
      </c>
      <c r="S24" s="115">
        <f t="shared" si="10"/>
        <v>45</v>
      </c>
      <c r="T24" s="116">
        <f t="shared" si="7"/>
        <v>0</v>
      </c>
      <c r="U24" s="117">
        <f t="shared" si="8"/>
        <v>0</v>
      </c>
      <c r="V24" s="104"/>
      <c r="W24" s="104"/>
      <c r="X24" s="106"/>
      <c r="Y24" s="106"/>
    </row>
    <row r="25" spans="1:25" s="1" customFormat="1" ht="15.75" x14ac:dyDescent="0.25">
      <c r="A25" s="15"/>
      <c r="B25" s="61" t="s">
        <v>185</v>
      </c>
      <c r="C25" s="61" t="s">
        <v>186</v>
      </c>
      <c r="D25" s="49" t="s">
        <v>5</v>
      </c>
      <c r="E25" s="53">
        <v>0</v>
      </c>
      <c r="F25" s="15">
        <v>1</v>
      </c>
      <c r="G25" s="24">
        <v>10</v>
      </c>
      <c r="H25" s="57">
        <f t="shared" si="0"/>
        <v>0</v>
      </c>
      <c r="I25" s="59">
        <f t="shared" si="1"/>
        <v>0</v>
      </c>
      <c r="J25" s="39">
        <v>1</v>
      </c>
      <c r="K25" s="24">
        <v>10</v>
      </c>
      <c r="L25" s="57">
        <f t="shared" si="2"/>
        <v>0</v>
      </c>
      <c r="M25" s="58">
        <f t="shared" si="3"/>
        <v>0</v>
      </c>
      <c r="N25" s="15">
        <v>1</v>
      </c>
      <c r="O25" s="24">
        <v>10</v>
      </c>
      <c r="P25" s="57">
        <f t="shared" si="4"/>
        <v>0</v>
      </c>
      <c r="Q25" s="59">
        <f t="shared" si="5"/>
        <v>0</v>
      </c>
      <c r="R25" s="43">
        <f t="shared" si="10"/>
        <v>3</v>
      </c>
      <c r="S25" s="36">
        <f t="shared" si="10"/>
        <v>30</v>
      </c>
      <c r="T25" s="60">
        <f t="shared" si="7"/>
        <v>0</v>
      </c>
      <c r="U25" s="100">
        <f t="shared" si="8"/>
        <v>0</v>
      </c>
      <c r="V25" s="104"/>
      <c r="W25" s="104"/>
      <c r="X25" s="106"/>
      <c r="Y25" s="106"/>
    </row>
    <row r="26" spans="1:25" s="1" customFormat="1" ht="15.75" x14ac:dyDescent="0.25">
      <c r="A26" s="15"/>
      <c r="B26" s="16" t="s">
        <v>37</v>
      </c>
      <c r="C26" s="45" t="s">
        <v>187</v>
      </c>
      <c r="D26" s="49" t="s">
        <v>21</v>
      </c>
      <c r="E26" s="53">
        <v>0</v>
      </c>
      <c r="F26" s="15">
        <v>10</v>
      </c>
      <c r="G26" s="24">
        <v>20</v>
      </c>
      <c r="H26" s="57">
        <f t="shared" si="0"/>
        <v>0</v>
      </c>
      <c r="I26" s="59">
        <f t="shared" si="1"/>
        <v>0</v>
      </c>
      <c r="J26" s="39">
        <v>10</v>
      </c>
      <c r="K26" s="24">
        <v>20</v>
      </c>
      <c r="L26" s="57">
        <f t="shared" si="2"/>
        <v>0</v>
      </c>
      <c r="M26" s="58">
        <f t="shared" si="3"/>
        <v>0</v>
      </c>
      <c r="N26" s="15">
        <v>10</v>
      </c>
      <c r="O26" s="24">
        <v>20</v>
      </c>
      <c r="P26" s="57">
        <f t="shared" si="4"/>
        <v>0</v>
      </c>
      <c r="Q26" s="59">
        <f t="shared" si="5"/>
        <v>0</v>
      </c>
      <c r="R26" s="43">
        <f t="shared" si="10"/>
        <v>30</v>
      </c>
      <c r="S26" s="36">
        <f t="shared" si="10"/>
        <v>60</v>
      </c>
      <c r="T26" s="60">
        <f t="shared" si="7"/>
        <v>0</v>
      </c>
      <c r="U26" s="100">
        <f t="shared" si="8"/>
        <v>0</v>
      </c>
      <c r="V26" s="104"/>
      <c r="W26" s="104"/>
      <c r="X26" s="106"/>
      <c r="Y26" s="106"/>
    </row>
    <row r="27" spans="1:25" s="1" customFormat="1" ht="15.75" x14ac:dyDescent="0.25">
      <c r="A27" s="15"/>
      <c r="B27" s="16" t="s">
        <v>38</v>
      </c>
      <c r="C27" s="45" t="s">
        <v>39</v>
      </c>
      <c r="D27" s="49" t="s">
        <v>5</v>
      </c>
      <c r="E27" s="53">
        <v>0</v>
      </c>
      <c r="F27" s="15">
        <v>1</v>
      </c>
      <c r="G27" s="24">
        <v>5</v>
      </c>
      <c r="H27" s="57">
        <f t="shared" si="0"/>
        <v>0</v>
      </c>
      <c r="I27" s="59">
        <f t="shared" si="1"/>
        <v>0</v>
      </c>
      <c r="J27" s="39">
        <v>1</v>
      </c>
      <c r="K27" s="24">
        <v>5</v>
      </c>
      <c r="L27" s="57">
        <f t="shared" si="2"/>
        <v>0</v>
      </c>
      <c r="M27" s="58">
        <f t="shared" si="3"/>
        <v>0</v>
      </c>
      <c r="N27" s="15">
        <v>1</v>
      </c>
      <c r="O27" s="24">
        <v>5</v>
      </c>
      <c r="P27" s="57">
        <f t="shared" si="4"/>
        <v>0</v>
      </c>
      <c r="Q27" s="59">
        <f t="shared" si="5"/>
        <v>0</v>
      </c>
      <c r="R27" s="43">
        <f t="shared" si="10"/>
        <v>3</v>
      </c>
      <c r="S27" s="36">
        <f t="shared" si="10"/>
        <v>15</v>
      </c>
      <c r="T27" s="60">
        <f t="shared" si="7"/>
        <v>0</v>
      </c>
      <c r="U27" s="100">
        <f t="shared" si="8"/>
        <v>0</v>
      </c>
      <c r="V27" s="104"/>
      <c r="W27" s="104"/>
      <c r="X27" s="106"/>
      <c r="Y27" s="106"/>
    </row>
    <row r="28" spans="1:25" s="1" customFormat="1" ht="18.600000000000001" customHeight="1" x14ac:dyDescent="0.25">
      <c r="A28" s="15"/>
      <c r="B28" s="77" t="s">
        <v>188</v>
      </c>
      <c r="C28" s="77" t="s">
        <v>189</v>
      </c>
      <c r="D28" s="49" t="s">
        <v>5</v>
      </c>
      <c r="E28" s="53">
        <v>0</v>
      </c>
      <c r="F28" s="15">
        <v>1</v>
      </c>
      <c r="G28" s="24">
        <v>10</v>
      </c>
      <c r="H28" s="57">
        <f t="shared" si="0"/>
        <v>0</v>
      </c>
      <c r="I28" s="59">
        <f t="shared" si="1"/>
        <v>0</v>
      </c>
      <c r="J28" s="39">
        <v>1</v>
      </c>
      <c r="K28" s="24">
        <v>10</v>
      </c>
      <c r="L28" s="57">
        <f t="shared" si="2"/>
        <v>0</v>
      </c>
      <c r="M28" s="58">
        <f t="shared" si="3"/>
        <v>0</v>
      </c>
      <c r="N28" s="15">
        <v>1</v>
      </c>
      <c r="O28" s="24">
        <v>10</v>
      </c>
      <c r="P28" s="57">
        <f t="shared" si="4"/>
        <v>0</v>
      </c>
      <c r="Q28" s="59">
        <f t="shared" si="5"/>
        <v>0</v>
      </c>
      <c r="R28" s="43">
        <f t="shared" si="10"/>
        <v>3</v>
      </c>
      <c r="S28" s="36">
        <f t="shared" si="10"/>
        <v>30</v>
      </c>
      <c r="T28" s="60">
        <f t="shared" si="7"/>
        <v>0</v>
      </c>
      <c r="U28" s="100">
        <f t="shared" si="8"/>
        <v>0</v>
      </c>
      <c r="V28" s="104"/>
      <c r="W28" s="104"/>
      <c r="X28" s="106"/>
      <c r="Y28" s="106"/>
    </row>
    <row r="29" spans="1:25" s="1" customFormat="1" ht="19.149999999999999" customHeight="1" x14ac:dyDescent="0.25">
      <c r="A29" s="15"/>
      <c r="B29" s="77" t="s">
        <v>190</v>
      </c>
      <c r="C29" s="77" t="s">
        <v>191</v>
      </c>
      <c r="D29" s="49" t="s">
        <v>5</v>
      </c>
      <c r="E29" s="53">
        <v>0</v>
      </c>
      <c r="F29" s="15">
        <v>1</v>
      </c>
      <c r="G29" s="24">
        <v>20</v>
      </c>
      <c r="H29" s="57">
        <f t="shared" si="0"/>
        <v>0</v>
      </c>
      <c r="I29" s="59">
        <f t="shared" si="1"/>
        <v>0</v>
      </c>
      <c r="J29" s="39">
        <v>1</v>
      </c>
      <c r="K29" s="24">
        <v>20</v>
      </c>
      <c r="L29" s="57">
        <f t="shared" si="2"/>
        <v>0</v>
      </c>
      <c r="M29" s="58">
        <f t="shared" si="3"/>
        <v>0</v>
      </c>
      <c r="N29" s="15">
        <v>1</v>
      </c>
      <c r="O29" s="24">
        <v>20</v>
      </c>
      <c r="P29" s="57">
        <f t="shared" si="4"/>
        <v>0</v>
      </c>
      <c r="Q29" s="59">
        <f t="shared" si="5"/>
        <v>0</v>
      </c>
      <c r="R29" s="43">
        <f t="shared" si="10"/>
        <v>3</v>
      </c>
      <c r="S29" s="36">
        <f t="shared" si="10"/>
        <v>60</v>
      </c>
      <c r="T29" s="60">
        <f t="shared" si="7"/>
        <v>0</v>
      </c>
      <c r="U29" s="100">
        <f t="shared" si="8"/>
        <v>0</v>
      </c>
      <c r="V29" s="104"/>
      <c r="W29" s="104"/>
      <c r="X29" s="106"/>
      <c r="Y29" s="106"/>
    </row>
    <row r="30" spans="1:25" s="1" customFormat="1" ht="19.149999999999999" customHeight="1" thickBot="1" x14ac:dyDescent="0.3">
      <c r="A30" s="63"/>
      <c r="B30" s="138" t="s">
        <v>192</v>
      </c>
      <c r="C30" s="139" t="s">
        <v>193</v>
      </c>
      <c r="D30" s="124" t="s">
        <v>5</v>
      </c>
      <c r="E30" s="125">
        <v>0</v>
      </c>
      <c r="F30" s="63">
        <v>1</v>
      </c>
      <c r="G30" s="134">
        <v>5</v>
      </c>
      <c r="H30" s="90">
        <f t="shared" si="0"/>
        <v>0</v>
      </c>
      <c r="I30" s="91">
        <f t="shared" si="1"/>
        <v>0</v>
      </c>
      <c r="J30" s="63">
        <v>1</v>
      </c>
      <c r="K30" s="134">
        <v>5</v>
      </c>
      <c r="L30" s="90">
        <f t="shared" si="2"/>
        <v>0</v>
      </c>
      <c r="M30" s="97">
        <f t="shared" si="3"/>
        <v>0</v>
      </c>
      <c r="N30" s="20">
        <v>1</v>
      </c>
      <c r="O30" s="134">
        <v>5</v>
      </c>
      <c r="P30" s="90">
        <f t="shared" si="4"/>
        <v>0</v>
      </c>
      <c r="Q30" s="91">
        <f t="shared" si="5"/>
        <v>0</v>
      </c>
      <c r="R30" s="156">
        <f t="shared" si="10"/>
        <v>3</v>
      </c>
      <c r="S30" s="135">
        <f t="shared" si="10"/>
        <v>15</v>
      </c>
      <c r="T30" s="99">
        <f t="shared" si="7"/>
        <v>0</v>
      </c>
      <c r="U30" s="103">
        <f t="shared" si="8"/>
        <v>0</v>
      </c>
      <c r="V30" s="104"/>
      <c r="W30" s="104"/>
      <c r="X30" s="106"/>
      <c r="Y30" s="106"/>
    </row>
    <row r="31" spans="1:25" s="1" customFormat="1" ht="16.149999999999999" customHeight="1" thickBot="1" x14ac:dyDescent="0.3">
      <c r="A31" s="69"/>
      <c r="B31" s="70" t="s">
        <v>40</v>
      </c>
      <c r="C31" s="140" t="s">
        <v>41</v>
      </c>
      <c r="D31" s="118"/>
      <c r="E31" s="119"/>
      <c r="F31" s="118"/>
      <c r="G31" s="120"/>
      <c r="H31" s="127"/>
      <c r="I31" s="128"/>
      <c r="J31" s="120"/>
      <c r="K31" s="120"/>
      <c r="L31" s="127"/>
      <c r="M31" s="129"/>
      <c r="N31" s="118"/>
      <c r="O31" s="120"/>
      <c r="P31" s="127"/>
      <c r="Q31" s="128"/>
      <c r="R31" s="120"/>
      <c r="S31" s="120"/>
      <c r="T31" s="130"/>
      <c r="U31" s="131"/>
      <c r="V31" s="104"/>
      <c r="W31" s="104"/>
      <c r="X31" s="106"/>
      <c r="Y31" s="106"/>
    </row>
    <row r="32" spans="1:25" s="1" customFormat="1" ht="15.75" x14ac:dyDescent="0.25">
      <c r="A32" s="66"/>
      <c r="B32" s="67" t="s">
        <v>42</v>
      </c>
      <c r="C32" s="68" t="s">
        <v>93</v>
      </c>
      <c r="D32" s="107" t="s">
        <v>5</v>
      </c>
      <c r="E32" s="108">
        <v>0</v>
      </c>
      <c r="F32" s="66">
        <v>1</v>
      </c>
      <c r="G32" s="109">
        <v>10</v>
      </c>
      <c r="H32" s="110">
        <f t="shared" si="0"/>
        <v>0</v>
      </c>
      <c r="I32" s="111">
        <f t="shared" si="1"/>
        <v>0</v>
      </c>
      <c r="J32" s="112">
        <v>1</v>
      </c>
      <c r="K32" s="109">
        <v>10</v>
      </c>
      <c r="L32" s="110">
        <f t="shared" si="2"/>
        <v>0</v>
      </c>
      <c r="M32" s="113">
        <f t="shared" si="3"/>
        <v>0</v>
      </c>
      <c r="N32" s="66">
        <v>1</v>
      </c>
      <c r="O32" s="109">
        <v>10</v>
      </c>
      <c r="P32" s="110">
        <f t="shared" si="4"/>
        <v>0</v>
      </c>
      <c r="Q32" s="111">
        <f t="shared" si="5"/>
        <v>0</v>
      </c>
      <c r="R32" s="114">
        <f t="shared" ref="R32:S47" si="11">SUM(F32+J32+N32)</f>
        <v>3</v>
      </c>
      <c r="S32" s="115">
        <f t="shared" si="11"/>
        <v>30</v>
      </c>
      <c r="T32" s="116">
        <f t="shared" si="7"/>
        <v>0</v>
      </c>
      <c r="U32" s="117">
        <f t="shared" si="8"/>
        <v>0</v>
      </c>
      <c r="V32" s="104"/>
      <c r="W32" s="104"/>
      <c r="X32" s="106"/>
      <c r="Y32" s="106"/>
    </row>
    <row r="33" spans="1:25" s="1" customFormat="1" ht="15.75" x14ac:dyDescent="0.25">
      <c r="A33" s="15"/>
      <c r="B33" s="16" t="s">
        <v>43</v>
      </c>
      <c r="C33" s="45" t="s">
        <v>94</v>
      </c>
      <c r="D33" s="49" t="s">
        <v>5</v>
      </c>
      <c r="E33" s="53">
        <v>0</v>
      </c>
      <c r="F33" s="15">
        <v>1</v>
      </c>
      <c r="G33" s="24">
        <v>2</v>
      </c>
      <c r="H33" s="57">
        <f t="shared" si="0"/>
        <v>0</v>
      </c>
      <c r="I33" s="59">
        <f t="shared" si="1"/>
        <v>0</v>
      </c>
      <c r="J33" s="39">
        <v>1</v>
      </c>
      <c r="K33" s="24">
        <v>2</v>
      </c>
      <c r="L33" s="57">
        <f t="shared" si="2"/>
        <v>0</v>
      </c>
      <c r="M33" s="58">
        <f t="shared" si="3"/>
        <v>0</v>
      </c>
      <c r="N33" s="15">
        <v>1</v>
      </c>
      <c r="O33" s="24">
        <v>2</v>
      </c>
      <c r="P33" s="57">
        <f t="shared" si="4"/>
        <v>0</v>
      </c>
      <c r="Q33" s="59">
        <f t="shared" si="5"/>
        <v>0</v>
      </c>
      <c r="R33" s="43">
        <f t="shared" si="11"/>
        <v>3</v>
      </c>
      <c r="S33" s="36">
        <f t="shared" si="11"/>
        <v>6</v>
      </c>
      <c r="T33" s="60">
        <f t="shared" si="7"/>
        <v>0</v>
      </c>
      <c r="U33" s="100">
        <f t="shared" si="8"/>
        <v>0</v>
      </c>
      <c r="V33" s="104"/>
      <c r="W33" s="104"/>
      <c r="X33" s="106"/>
      <c r="Y33" s="106"/>
    </row>
    <row r="34" spans="1:25" s="1" customFormat="1" ht="15.75" x14ac:dyDescent="0.25">
      <c r="A34" s="15"/>
      <c r="B34" s="16" t="s">
        <v>44</v>
      </c>
      <c r="C34" s="45" t="s">
        <v>127</v>
      </c>
      <c r="D34" s="49" t="s">
        <v>5</v>
      </c>
      <c r="E34" s="53">
        <v>0</v>
      </c>
      <c r="F34" s="15">
        <v>1</v>
      </c>
      <c r="G34" s="24">
        <v>15</v>
      </c>
      <c r="H34" s="57">
        <f t="shared" si="0"/>
        <v>0</v>
      </c>
      <c r="I34" s="59">
        <f t="shared" si="1"/>
        <v>0</v>
      </c>
      <c r="J34" s="39">
        <v>1</v>
      </c>
      <c r="K34" s="24">
        <v>15</v>
      </c>
      <c r="L34" s="57">
        <f t="shared" si="2"/>
        <v>0</v>
      </c>
      <c r="M34" s="58">
        <f t="shared" si="3"/>
        <v>0</v>
      </c>
      <c r="N34" s="15">
        <v>1</v>
      </c>
      <c r="O34" s="24">
        <v>15</v>
      </c>
      <c r="P34" s="57">
        <f t="shared" si="4"/>
        <v>0</v>
      </c>
      <c r="Q34" s="59">
        <f t="shared" si="5"/>
        <v>0</v>
      </c>
      <c r="R34" s="43">
        <f t="shared" si="11"/>
        <v>3</v>
      </c>
      <c r="S34" s="36">
        <f t="shared" si="11"/>
        <v>45</v>
      </c>
      <c r="T34" s="60">
        <f t="shared" si="7"/>
        <v>0</v>
      </c>
      <c r="U34" s="100">
        <f t="shared" si="8"/>
        <v>0</v>
      </c>
      <c r="V34" s="104"/>
      <c r="W34" s="104"/>
      <c r="X34" s="106"/>
      <c r="Y34" s="106"/>
    </row>
    <row r="35" spans="1:25" s="1" customFormat="1" ht="15.75" x14ac:dyDescent="0.25">
      <c r="A35" s="15"/>
      <c r="B35" s="16" t="s">
        <v>45</v>
      </c>
      <c r="C35" s="45" t="s">
        <v>129</v>
      </c>
      <c r="D35" s="49" t="s">
        <v>10</v>
      </c>
      <c r="E35" s="53">
        <v>0</v>
      </c>
      <c r="F35" s="15">
        <v>1</v>
      </c>
      <c r="G35" s="24">
        <v>10</v>
      </c>
      <c r="H35" s="57">
        <f t="shared" si="0"/>
        <v>0</v>
      </c>
      <c r="I35" s="59">
        <f t="shared" si="1"/>
        <v>0</v>
      </c>
      <c r="J35" s="39">
        <v>1</v>
      </c>
      <c r="K35" s="24">
        <v>10</v>
      </c>
      <c r="L35" s="57">
        <f t="shared" si="2"/>
        <v>0</v>
      </c>
      <c r="M35" s="58">
        <f t="shared" si="3"/>
        <v>0</v>
      </c>
      <c r="N35" s="15">
        <v>1</v>
      </c>
      <c r="O35" s="24">
        <v>10</v>
      </c>
      <c r="P35" s="57">
        <f t="shared" si="4"/>
        <v>0</v>
      </c>
      <c r="Q35" s="59">
        <f t="shared" si="5"/>
        <v>0</v>
      </c>
      <c r="R35" s="43">
        <f t="shared" si="11"/>
        <v>3</v>
      </c>
      <c r="S35" s="36">
        <f t="shared" si="11"/>
        <v>30</v>
      </c>
      <c r="T35" s="60">
        <f t="shared" si="7"/>
        <v>0</v>
      </c>
      <c r="U35" s="100">
        <f t="shared" si="8"/>
        <v>0</v>
      </c>
      <c r="V35" s="104"/>
      <c r="W35" s="104"/>
      <c r="X35" s="106"/>
      <c r="Y35" s="106"/>
    </row>
    <row r="36" spans="1:25" s="1" customFormat="1" ht="15.75" x14ac:dyDescent="0.25">
      <c r="A36" s="15"/>
      <c r="B36" s="16" t="s">
        <v>46</v>
      </c>
      <c r="C36" s="45" t="s">
        <v>101</v>
      </c>
      <c r="D36" s="49" t="s">
        <v>10</v>
      </c>
      <c r="E36" s="53">
        <v>0</v>
      </c>
      <c r="F36" s="15">
        <v>1</v>
      </c>
      <c r="G36" s="24">
        <v>5</v>
      </c>
      <c r="H36" s="57">
        <f t="shared" si="0"/>
        <v>0</v>
      </c>
      <c r="I36" s="59">
        <f t="shared" si="1"/>
        <v>0</v>
      </c>
      <c r="J36" s="39">
        <v>1</v>
      </c>
      <c r="K36" s="24">
        <v>5</v>
      </c>
      <c r="L36" s="57">
        <f t="shared" si="2"/>
        <v>0</v>
      </c>
      <c r="M36" s="58">
        <f t="shared" si="3"/>
        <v>0</v>
      </c>
      <c r="N36" s="15">
        <v>1</v>
      </c>
      <c r="O36" s="24">
        <v>5</v>
      </c>
      <c r="P36" s="57">
        <f t="shared" si="4"/>
        <v>0</v>
      </c>
      <c r="Q36" s="59">
        <f t="shared" si="5"/>
        <v>0</v>
      </c>
      <c r="R36" s="43">
        <f t="shared" si="11"/>
        <v>3</v>
      </c>
      <c r="S36" s="36">
        <f t="shared" si="11"/>
        <v>15</v>
      </c>
      <c r="T36" s="60">
        <f t="shared" si="7"/>
        <v>0</v>
      </c>
      <c r="U36" s="100">
        <f t="shared" si="8"/>
        <v>0</v>
      </c>
      <c r="V36" s="104"/>
      <c r="W36" s="104"/>
      <c r="X36" s="106"/>
      <c r="Y36" s="106"/>
    </row>
    <row r="37" spans="1:25" s="1" customFormat="1" ht="15.75" x14ac:dyDescent="0.25">
      <c r="A37" s="15"/>
      <c r="B37" s="16" t="s">
        <v>95</v>
      </c>
      <c r="C37" s="45" t="s">
        <v>102</v>
      </c>
      <c r="D37" s="49" t="s">
        <v>10</v>
      </c>
      <c r="E37" s="53">
        <v>0</v>
      </c>
      <c r="F37" s="15">
        <v>1</v>
      </c>
      <c r="G37" s="24">
        <v>5</v>
      </c>
      <c r="H37" s="57">
        <f t="shared" si="0"/>
        <v>0</v>
      </c>
      <c r="I37" s="59">
        <f t="shared" si="1"/>
        <v>0</v>
      </c>
      <c r="J37" s="39">
        <v>1</v>
      </c>
      <c r="K37" s="24">
        <v>5</v>
      </c>
      <c r="L37" s="57">
        <f t="shared" si="2"/>
        <v>0</v>
      </c>
      <c r="M37" s="58">
        <f t="shared" si="3"/>
        <v>0</v>
      </c>
      <c r="N37" s="15">
        <v>1</v>
      </c>
      <c r="O37" s="24">
        <v>5</v>
      </c>
      <c r="P37" s="57">
        <f t="shared" si="4"/>
        <v>0</v>
      </c>
      <c r="Q37" s="59">
        <f t="shared" si="5"/>
        <v>0</v>
      </c>
      <c r="R37" s="43">
        <f t="shared" si="11"/>
        <v>3</v>
      </c>
      <c r="S37" s="36">
        <f t="shared" si="11"/>
        <v>15</v>
      </c>
      <c r="T37" s="60">
        <f t="shared" si="7"/>
        <v>0</v>
      </c>
      <c r="U37" s="100">
        <f t="shared" si="8"/>
        <v>0</v>
      </c>
      <c r="V37" s="104"/>
      <c r="W37" s="104"/>
      <c r="X37" s="106"/>
      <c r="Y37" s="106"/>
    </row>
    <row r="38" spans="1:25" s="86" customFormat="1" ht="31.5" x14ac:dyDescent="0.25">
      <c r="A38" s="78"/>
      <c r="B38" s="79" t="s">
        <v>48</v>
      </c>
      <c r="C38" s="80" t="s">
        <v>103</v>
      </c>
      <c r="D38" s="81" t="s">
        <v>10</v>
      </c>
      <c r="E38" s="82">
        <v>0</v>
      </c>
      <c r="F38" s="78">
        <v>1</v>
      </c>
      <c r="G38" s="62">
        <v>2</v>
      </c>
      <c r="H38" s="157">
        <f>E38*F38</f>
        <v>0</v>
      </c>
      <c r="I38" s="158">
        <f>E38*G38</f>
        <v>0</v>
      </c>
      <c r="J38" s="83">
        <v>1</v>
      </c>
      <c r="K38" s="62">
        <v>2</v>
      </c>
      <c r="L38" s="157">
        <f>E38*J38</f>
        <v>0</v>
      </c>
      <c r="M38" s="159">
        <f>E38*K38</f>
        <v>0</v>
      </c>
      <c r="N38" s="78">
        <v>1</v>
      </c>
      <c r="O38" s="62">
        <v>2</v>
      </c>
      <c r="P38" s="157">
        <f>E38*N38</f>
        <v>0</v>
      </c>
      <c r="Q38" s="158">
        <f>E38*O38</f>
        <v>0</v>
      </c>
      <c r="R38" s="84">
        <f>SUM(F38+J38+N38)</f>
        <v>3</v>
      </c>
      <c r="S38" s="85">
        <f>SUM(G38+K38+O38)</f>
        <v>6</v>
      </c>
      <c r="T38" s="160">
        <f>E38*R38</f>
        <v>0</v>
      </c>
      <c r="U38" s="161">
        <f>E38*S38</f>
        <v>0</v>
      </c>
      <c r="V38" s="104"/>
      <c r="W38" s="104"/>
      <c r="X38" s="106"/>
      <c r="Y38" s="106"/>
    </row>
    <row r="39" spans="1:25" s="1" customFormat="1" ht="15.75" x14ac:dyDescent="0.25">
      <c r="A39" s="15"/>
      <c r="B39" s="16" t="s">
        <v>49</v>
      </c>
      <c r="C39" s="45" t="s">
        <v>104</v>
      </c>
      <c r="D39" s="49" t="s">
        <v>10</v>
      </c>
      <c r="E39" s="53">
        <v>0</v>
      </c>
      <c r="F39" s="15">
        <v>1</v>
      </c>
      <c r="G39" s="24">
        <v>10</v>
      </c>
      <c r="H39" s="57">
        <f t="shared" si="0"/>
        <v>0</v>
      </c>
      <c r="I39" s="59">
        <f t="shared" si="1"/>
        <v>0</v>
      </c>
      <c r="J39" s="39">
        <v>1</v>
      </c>
      <c r="K39" s="24">
        <v>10</v>
      </c>
      <c r="L39" s="57">
        <f t="shared" si="2"/>
        <v>0</v>
      </c>
      <c r="M39" s="58">
        <f t="shared" si="3"/>
        <v>0</v>
      </c>
      <c r="N39" s="15">
        <v>1</v>
      </c>
      <c r="O39" s="24">
        <v>10</v>
      </c>
      <c r="P39" s="57">
        <f t="shared" si="4"/>
        <v>0</v>
      </c>
      <c r="Q39" s="59">
        <f t="shared" si="5"/>
        <v>0</v>
      </c>
      <c r="R39" s="43">
        <f t="shared" si="11"/>
        <v>3</v>
      </c>
      <c r="S39" s="36">
        <f t="shared" si="11"/>
        <v>30</v>
      </c>
      <c r="T39" s="60">
        <f t="shared" si="7"/>
        <v>0</v>
      </c>
      <c r="U39" s="100">
        <f t="shared" si="8"/>
        <v>0</v>
      </c>
      <c r="V39" s="104"/>
      <c r="W39" s="104"/>
      <c r="X39" s="106"/>
      <c r="Y39" s="106"/>
    </row>
    <row r="40" spans="1:25" s="1" customFormat="1" ht="16.899999999999999" customHeight="1" x14ac:dyDescent="0.25">
      <c r="A40" s="15"/>
      <c r="B40" s="77" t="s">
        <v>194</v>
      </c>
      <c r="C40" s="77" t="s">
        <v>195</v>
      </c>
      <c r="D40" s="49" t="s">
        <v>10</v>
      </c>
      <c r="E40" s="53">
        <v>0</v>
      </c>
      <c r="F40" s="15">
        <v>1</v>
      </c>
      <c r="G40" s="24">
        <v>2</v>
      </c>
      <c r="H40" s="57">
        <f t="shared" si="0"/>
        <v>0</v>
      </c>
      <c r="I40" s="59">
        <f t="shared" si="1"/>
        <v>0</v>
      </c>
      <c r="J40" s="39">
        <v>1</v>
      </c>
      <c r="K40" s="24">
        <v>2</v>
      </c>
      <c r="L40" s="57">
        <f t="shared" si="2"/>
        <v>0</v>
      </c>
      <c r="M40" s="58">
        <f t="shared" si="3"/>
        <v>0</v>
      </c>
      <c r="N40" s="15">
        <v>0</v>
      </c>
      <c r="O40" s="24">
        <v>0</v>
      </c>
      <c r="P40" s="57">
        <f t="shared" si="4"/>
        <v>0</v>
      </c>
      <c r="Q40" s="59">
        <f t="shared" si="5"/>
        <v>0</v>
      </c>
      <c r="R40" s="43">
        <f t="shared" si="11"/>
        <v>2</v>
      </c>
      <c r="S40" s="36">
        <f t="shared" si="11"/>
        <v>4</v>
      </c>
      <c r="T40" s="60">
        <f t="shared" si="7"/>
        <v>0</v>
      </c>
      <c r="U40" s="100">
        <f t="shared" si="8"/>
        <v>0</v>
      </c>
      <c r="V40" s="104"/>
      <c r="W40" s="104"/>
      <c r="X40" s="106"/>
      <c r="Y40" s="106"/>
    </row>
    <row r="41" spans="1:25" s="14" customFormat="1" ht="17.45" customHeight="1" x14ac:dyDescent="0.25">
      <c r="A41" s="15"/>
      <c r="B41" s="18" t="s">
        <v>50</v>
      </c>
      <c r="C41" s="47" t="s">
        <v>150</v>
      </c>
      <c r="D41" s="51" t="s">
        <v>21</v>
      </c>
      <c r="E41" s="55">
        <v>0</v>
      </c>
      <c r="F41" s="15">
        <v>5</v>
      </c>
      <c r="G41" s="24">
        <v>50</v>
      </c>
      <c r="H41" s="57">
        <f t="shared" si="0"/>
        <v>0</v>
      </c>
      <c r="I41" s="59">
        <f t="shared" si="1"/>
        <v>0</v>
      </c>
      <c r="J41" s="39">
        <v>5</v>
      </c>
      <c r="K41" s="24">
        <v>50</v>
      </c>
      <c r="L41" s="57">
        <f t="shared" si="2"/>
        <v>0</v>
      </c>
      <c r="M41" s="58">
        <f t="shared" si="3"/>
        <v>0</v>
      </c>
      <c r="N41" s="15">
        <v>5</v>
      </c>
      <c r="O41" s="24">
        <v>50</v>
      </c>
      <c r="P41" s="57">
        <f t="shared" si="4"/>
        <v>0</v>
      </c>
      <c r="Q41" s="59">
        <f t="shared" si="5"/>
        <v>0</v>
      </c>
      <c r="R41" s="43">
        <f t="shared" si="11"/>
        <v>15</v>
      </c>
      <c r="S41" s="36">
        <f t="shared" si="11"/>
        <v>150</v>
      </c>
      <c r="T41" s="60">
        <f t="shared" si="7"/>
        <v>0</v>
      </c>
      <c r="U41" s="100">
        <f t="shared" si="8"/>
        <v>0</v>
      </c>
      <c r="V41" s="104"/>
      <c r="W41" s="104"/>
      <c r="X41" s="106"/>
      <c r="Y41" s="106"/>
    </row>
    <row r="42" spans="1:25" s="1" customFormat="1" ht="15.75" x14ac:dyDescent="0.25">
      <c r="A42" s="15"/>
      <c r="B42" s="16" t="s">
        <v>51</v>
      </c>
      <c r="C42" s="45" t="s">
        <v>151</v>
      </c>
      <c r="D42" s="49" t="s">
        <v>21</v>
      </c>
      <c r="E42" s="53">
        <v>0</v>
      </c>
      <c r="F42" s="15">
        <v>5</v>
      </c>
      <c r="G42" s="24">
        <v>50</v>
      </c>
      <c r="H42" s="57">
        <f t="shared" si="0"/>
        <v>0</v>
      </c>
      <c r="I42" s="59">
        <f t="shared" si="1"/>
        <v>0</v>
      </c>
      <c r="J42" s="39">
        <v>5</v>
      </c>
      <c r="K42" s="24">
        <v>50</v>
      </c>
      <c r="L42" s="57">
        <f t="shared" si="2"/>
        <v>0</v>
      </c>
      <c r="M42" s="58">
        <f t="shared" si="3"/>
        <v>0</v>
      </c>
      <c r="N42" s="15">
        <v>5</v>
      </c>
      <c r="O42" s="24">
        <v>50</v>
      </c>
      <c r="P42" s="57">
        <f t="shared" si="4"/>
        <v>0</v>
      </c>
      <c r="Q42" s="59">
        <f t="shared" si="5"/>
        <v>0</v>
      </c>
      <c r="R42" s="43">
        <f t="shared" si="11"/>
        <v>15</v>
      </c>
      <c r="S42" s="36">
        <f t="shared" si="11"/>
        <v>150</v>
      </c>
      <c r="T42" s="60">
        <f t="shared" si="7"/>
        <v>0</v>
      </c>
      <c r="U42" s="100">
        <f t="shared" si="8"/>
        <v>0</v>
      </c>
      <c r="V42" s="104"/>
      <c r="W42" s="104"/>
      <c r="X42" s="106"/>
      <c r="Y42" s="106"/>
    </row>
    <row r="43" spans="1:25" s="1" customFormat="1" ht="15.75" x14ac:dyDescent="0.25">
      <c r="A43" s="15"/>
      <c r="B43" s="16" t="s">
        <v>96</v>
      </c>
      <c r="C43" s="45" t="s">
        <v>47</v>
      </c>
      <c r="D43" s="49" t="s">
        <v>5</v>
      </c>
      <c r="E43" s="53">
        <v>0</v>
      </c>
      <c r="F43" s="15">
        <v>2</v>
      </c>
      <c r="G43" s="24">
        <v>10</v>
      </c>
      <c r="H43" s="57">
        <f t="shared" si="0"/>
        <v>0</v>
      </c>
      <c r="I43" s="59">
        <f t="shared" si="1"/>
        <v>0</v>
      </c>
      <c r="J43" s="39">
        <v>2</v>
      </c>
      <c r="K43" s="24">
        <v>10</v>
      </c>
      <c r="L43" s="57">
        <f t="shared" si="2"/>
        <v>0</v>
      </c>
      <c r="M43" s="58">
        <f t="shared" si="3"/>
        <v>0</v>
      </c>
      <c r="N43" s="15">
        <v>2</v>
      </c>
      <c r="O43" s="24">
        <v>10</v>
      </c>
      <c r="P43" s="57">
        <f t="shared" si="4"/>
        <v>0</v>
      </c>
      <c r="Q43" s="59">
        <f t="shared" si="5"/>
        <v>0</v>
      </c>
      <c r="R43" s="43">
        <f t="shared" si="11"/>
        <v>6</v>
      </c>
      <c r="S43" s="36">
        <f t="shared" si="11"/>
        <v>30</v>
      </c>
      <c r="T43" s="60">
        <f t="shared" si="7"/>
        <v>0</v>
      </c>
      <c r="U43" s="100">
        <f t="shared" si="8"/>
        <v>0</v>
      </c>
      <c r="V43" s="104"/>
      <c r="W43" s="104"/>
      <c r="X43" s="106"/>
      <c r="Y43" s="106"/>
    </row>
    <row r="44" spans="1:25" s="1" customFormat="1" ht="15.75" x14ac:dyDescent="0.25">
      <c r="A44" s="15"/>
      <c r="B44" s="16" t="s">
        <v>97</v>
      </c>
      <c r="C44" s="45" t="s">
        <v>57</v>
      </c>
      <c r="D44" s="49" t="s">
        <v>5</v>
      </c>
      <c r="E44" s="53">
        <v>0</v>
      </c>
      <c r="F44" s="15">
        <v>2</v>
      </c>
      <c r="G44" s="24">
        <v>10</v>
      </c>
      <c r="H44" s="57">
        <f t="shared" si="0"/>
        <v>0</v>
      </c>
      <c r="I44" s="59">
        <f t="shared" si="1"/>
        <v>0</v>
      </c>
      <c r="J44" s="39">
        <v>2</v>
      </c>
      <c r="K44" s="24">
        <v>10</v>
      </c>
      <c r="L44" s="57">
        <f t="shared" si="2"/>
        <v>0</v>
      </c>
      <c r="M44" s="58">
        <f t="shared" si="3"/>
        <v>0</v>
      </c>
      <c r="N44" s="15">
        <v>2</v>
      </c>
      <c r="O44" s="24">
        <v>10</v>
      </c>
      <c r="P44" s="57">
        <f t="shared" si="4"/>
        <v>0</v>
      </c>
      <c r="Q44" s="59">
        <f t="shared" si="5"/>
        <v>0</v>
      </c>
      <c r="R44" s="43">
        <f t="shared" si="11"/>
        <v>6</v>
      </c>
      <c r="S44" s="36">
        <f t="shared" si="11"/>
        <v>30</v>
      </c>
      <c r="T44" s="60">
        <f t="shared" si="7"/>
        <v>0</v>
      </c>
      <c r="U44" s="100">
        <f t="shared" si="8"/>
        <v>0</v>
      </c>
      <c r="V44" s="104"/>
      <c r="W44" s="104"/>
      <c r="X44" s="106"/>
      <c r="Y44" s="106"/>
    </row>
    <row r="45" spans="1:25" s="1" customFormat="1" ht="15.75" x14ac:dyDescent="0.25">
      <c r="A45" s="15"/>
      <c r="B45" s="16" t="s">
        <v>98</v>
      </c>
      <c r="C45" s="45" t="s">
        <v>152</v>
      </c>
      <c r="D45" s="49" t="s">
        <v>21</v>
      </c>
      <c r="E45" s="53">
        <v>0</v>
      </c>
      <c r="F45" s="15">
        <v>5</v>
      </c>
      <c r="G45" s="24">
        <v>10</v>
      </c>
      <c r="H45" s="57">
        <f t="shared" si="0"/>
        <v>0</v>
      </c>
      <c r="I45" s="59">
        <f t="shared" si="1"/>
        <v>0</v>
      </c>
      <c r="J45" s="39">
        <v>5</v>
      </c>
      <c r="K45" s="24">
        <v>10</v>
      </c>
      <c r="L45" s="57">
        <f t="shared" si="2"/>
        <v>0</v>
      </c>
      <c r="M45" s="58">
        <f t="shared" si="3"/>
        <v>0</v>
      </c>
      <c r="N45" s="15">
        <v>5</v>
      </c>
      <c r="O45" s="24">
        <v>10</v>
      </c>
      <c r="P45" s="57">
        <f t="shared" si="4"/>
        <v>0</v>
      </c>
      <c r="Q45" s="59">
        <f t="shared" si="5"/>
        <v>0</v>
      </c>
      <c r="R45" s="43">
        <f t="shared" si="11"/>
        <v>15</v>
      </c>
      <c r="S45" s="36">
        <f t="shared" si="11"/>
        <v>30</v>
      </c>
      <c r="T45" s="60">
        <f t="shared" si="7"/>
        <v>0</v>
      </c>
      <c r="U45" s="100">
        <f t="shared" si="8"/>
        <v>0</v>
      </c>
      <c r="V45" s="104"/>
      <c r="W45" s="104"/>
      <c r="X45" s="106"/>
      <c r="Y45" s="106"/>
    </row>
    <row r="46" spans="1:25" s="1" customFormat="1" ht="15.75" x14ac:dyDescent="0.25">
      <c r="A46" s="15"/>
      <c r="B46" s="16" t="s">
        <v>99</v>
      </c>
      <c r="C46" s="45" t="s">
        <v>130</v>
      </c>
      <c r="D46" s="49" t="s">
        <v>4</v>
      </c>
      <c r="E46" s="53">
        <v>0</v>
      </c>
      <c r="F46" s="15">
        <v>0</v>
      </c>
      <c r="G46" s="24">
        <v>0</v>
      </c>
      <c r="H46" s="57">
        <f t="shared" si="0"/>
        <v>0</v>
      </c>
      <c r="I46" s="59">
        <f t="shared" si="1"/>
        <v>0</v>
      </c>
      <c r="J46" s="39">
        <v>0</v>
      </c>
      <c r="K46" s="24">
        <v>0</v>
      </c>
      <c r="L46" s="57">
        <f t="shared" si="2"/>
        <v>0</v>
      </c>
      <c r="M46" s="58">
        <f t="shared" si="3"/>
        <v>0</v>
      </c>
      <c r="N46" s="15">
        <v>0</v>
      </c>
      <c r="O46" s="24">
        <v>0</v>
      </c>
      <c r="P46" s="57">
        <f t="shared" si="4"/>
        <v>0</v>
      </c>
      <c r="Q46" s="59">
        <f t="shared" si="5"/>
        <v>0</v>
      </c>
      <c r="R46" s="43">
        <f t="shared" si="11"/>
        <v>0</v>
      </c>
      <c r="S46" s="36">
        <f t="shared" si="11"/>
        <v>0</v>
      </c>
      <c r="T46" s="60">
        <f t="shared" si="7"/>
        <v>0</v>
      </c>
      <c r="U46" s="100">
        <f t="shared" si="8"/>
        <v>0</v>
      </c>
      <c r="V46" s="104"/>
      <c r="W46" s="104"/>
      <c r="X46" s="106"/>
      <c r="Y46" s="106"/>
    </row>
    <row r="47" spans="1:25" s="1" customFormat="1" ht="15.75" x14ac:dyDescent="0.25">
      <c r="A47" s="15"/>
      <c r="B47" s="16" t="s">
        <v>100</v>
      </c>
      <c r="C47" s="45" t="s">
        <v>153</v>
      </c>
      <c r="D47" s="49" t="s">
        <v>21</v>
      </c>
      <c r="E47" s="53">
        <v>0</v>
      </c>
      <c r="F47" s="15">
        <v>0</v>
      </c>
      <c r="G47" s="24">
        <v>0</v>
      </c>
      <c r="H47" s="57">
        <f t="shared" si="0"/>
        <v>0</v>
      </c>
      <c r="I47" s="59">
        <f t="shared" si="1"/>
        <v>0</v>
      </c>
      <c r="J47" s="39">
        <v>0</v>
      </c>
      <c r="K47" s="24">
        <v>0</v>
      </c>
      <c r="L47" s="57">
        <f t="shared" si="2"/>
        <v>0</v>
      </c>
      <c r="M47" s="58">
        <f t="shared" si="3"/>
        <v>0</v>
      </c>
      <c r="N47" s="15">
        <v>0</v>
      </c>
      <c r="O47" s="24">
        <v>0</v>
      </c>
      <c r="P47" s="57">
        <f t="shared" si="4"/>
        <v>0</v>
      </c>
      <c r="Q47" s="59">
        <f t="shared" si="5"/>
        <v>0</v>
      </c>
      <c r="R47" s="43">
        <f t="shared" si="11"/>
        <v>0</v>
      </c>
      <c r="S47" s="36">
        <f t="shared" si="11"/>
        <v>0</v>
      </c>
      <c r="T47" s="60">
        <f t="shared" si="7"/>
        <v>0</v>
      </c>
      <c r="U47" s="100">
        <f t="shared" si="8"/>
        <v>0</v>
      </c>
      <c r="V47" s="104"/>
      <c r="W47" s="104"/>
      <c r="X47" s="106"/>
      <c r="Y47" s="106"/>
    </row>
    <row r="48" spans="1:25" s="1" customFormat="1" ht="15.75" x14ac:dyDescent="0.25">
      <c r="A48" s="15"/>
      <c r="B48" s="16" t="s">
        <v>105</v>
      </c>
      <c r="C48" s="45" t="s">
        <v>52</v>
      </c>
      <c r="D48" s="49" t="s">
        <v>5</v>
      </c>
      <c r="E48" s="53">
        <v>0</v>
      </c>
      <c r="F48" s="15">
        <v>1</v>
      </c>
      <c r="G48" s="24">
        <v>5</v>
      </c>
      <c r="H48" s="57">
        <f t="shared" si="0"/>
        <v>0</v>
      </c>
      <c r="I48" s="59">
        <f t="shared" si="1"/>
        <v>0</v>
      </c>
      <c r="J48" s="39">
        <v>1</v>
      </c>
      <c r="K48" s="24">
        <v>5</v>
      </c>
      <c r="L48" s="57">
        <f t="shared" si="2"/>
        <v>0</v>
      </c>
      <c r="M48" s="58">
        <f t="shared" si="3"/>
        <v>0</v>
      </c>
      <c r="N48" s="15">
        <v>1</v>
      </c>
      <c r="O48" s="24">
        <v>5</v>
      </c>
      <c r="P48" s="57">
        <f t="shared" si="4"/>
        <v>0</v>
      </c>
      <c r="Q48" s="59">
        <f t="shared" si="5"/>
        <v>0</v>
      </c>
      <c r="R48" s="43">
        <f t="shared" ref="R48:S51" si="12">SUM(F48+J48+N48)</f>
        <v>3</v>
      </c>
      <c r="S48" s="36">
        <f t="shared" si="12"/>
        <v>15</v>
      </c>
      <c r="T48" s="60">
        <f t="shared" si="7"/>
        <v>0</v>
      </c>
      <c r="U48" s="100">
        <f t="shared" si="8"/>
        <v>0</v>
      </c>
      <c r="V48" s="104"/>
      <c r="W48" s="104"/>
      <c r="X48" s="106"/>
      <c r="Y48" s="106"/>
    </row>
    <row r="49" spans="1:25" s="1" customFormat="1" ht="15.75" x14ac:dyDescent="0.25">
      <c r="A49" s="15"/>
      <c r="B49" s="16" t="s">
        <v>128</v>
      </c>
      <c r="C49" s="45" t="s">
        <v>131</v>
      </c>
      <c r="D49" s="49" t="s">
        <v>10</v>
      </c>
      <c r="E49" s="53">
        <v>0</v>
      </c>
      <c r="F49" s="15">
        <v>1</v>
      </c>
      <c r="G49" s="24">
        <v>2</v>
      </c>
      <c r="H49" s="57">
        <f t="shared" si="0"/>
        <v>0</v>
      </c>
      <c r="I49" s="59">
        <f t="shared" si="1"/>
        <v>0</v>
      </c>
      <c r="J49" s="39">
        <v>1</v>
      </c>
      <c r="K49" s="24">
        <v>2</v>
      </c>
      <c r="L49" s="57">
        <f t="shared" si="2"/>
        <v>0</v>
      </c>
      <c r="M49" s="58">
        <f t="shared" si="3"/>
        <v>0</v>
      </c>
      <c r="N49" s="15">
        <v>1</v>
      </c>
      <c r="O49" s="24">
        <v>2</v>
      </c>
      <c r="P49" s="57">
        <f t="shared" si="4"/>
        <v>0</v>
      </c>
      <c r="Q49" s="59">
        <f t="shared" si="5"/>
        <v>0</v>
      </c>
      <c r="R49" s="43">
        <f t="shared" si="12"/>
        <v>3</v>
      </c>
      <c r="S49" s="36">
        <f t="shared" si="12"/>
        <v>6</v>
      </c>
      <c r="T49" s="60">
        <f t="shared" si="7"/>
        <v>0</v>
      </c>
      <c r="U49" s="100">
        <f t="shared" si="8"/>
        <v>0</v>
      </c>
      <c r="V49" s="104"/>
      <c r="W49" s="104"/>
      <c r="X49" s="106"/>
      <c r="Y49" s="106"/>
    </row>
    <row r="50" spans="1:25" s="1" customFormat="1" ht="15.75" x14ac:dyDescent="0.25">
      <c r="A50" s="15"/>
      <c r="B50" s="77" t="s">
        <v>196</v>
      </c>
      <c r="C50" s="87" t="s">
        <v>197</v>
      </c>
      <c r="D50" s="49" t="s">
        <v>5</v>
      </c>
      <c r="E50" s="53">
        <v>0</v>
      </c>
      <c r="F50" s="15">
        <v>0</v>
      </c>
      <c r="G50" s="24">
        <v>0</v>
      </c>
      <c r="H50" s="57">
        <f t="shared" si="0"/>
        <v>0</v>
      </c>
      <c r="I50" s="59">
        <f t="shared" si="1"/>
        <v>0</v>
      </c>
      <c r="J50" s="39">
        <v>0</v>
      </c>
      <c r="K50" s="24">
        <v>0</v>
      </c>
      <c r="L50" s="57">
        <f t="shared" si="2"/>
        <v>0</v>
      </c>
      <c r="M50" s="58">
        <f t="shared" si="3"/>
        <v>0</v>
      </c>
      <c r="N50" s="15">
        <v>0</v>
      </c>
      <c r="O50" s="24">
        <v>0</v>
      </c>
      <c r="P50" s="57">
        <f t="shared" si="4"/>
        <v>0</v>
      </c>
      <c r="Q50" s="59">
        <f t="shared" si="5"/>
        <v>0</v>
      </c>
      <c r="R50" s="43">
        <f t="shared" si="12"/>
        <v>0</v>
      </c>
      <c r="S50" s="36">
        <f t="shared" si="12"/>
        <v>0</v>
      </c>
      <c r="T50" s="60">
        <f t="shared" si="7"/>
        <v>0</v>
      </c>
      <c r="U50" s="100">
        <f t="shared" si="8"/>
        <v>0</v>
      </c>
      <c r="V50" s="104"/>
      <c r="W50" s="104"/>
      <c r="X50" s="106"/>
      <c r="Y50" s="106"/>
    </row>
    <row r="51" spans="1:25" s="1" customFormat="1" ht="16.5" thickBot="1" x14ac:dyDescent="0.3">
      <c r="A51" s="63"/>
      <c r="B51" s="138" t="s">
        <v>198</v>
      </c>
      <c r="C51" s="138" t="s">
        <v>199</v>
      </c>
      <c r="D51" s="124" t="s">
        <v>5</v>
      </c>
      <c r="E51" s="125">
        <v>0</v>
      </c>
      <c r="F51" s="63">
        <v>1</v>
      </c>
      <c r="G51" s="89">
        <v>2</v>
      </c>
      <c r="H51" s="90">
        <f t="shared" si="0"/>
        <v>0</v>
      </c>
      <c r="I51" s="91">
        <f t="shared" si="1"/>
        <v>0</v>
      </c>
      <c r="J51" s="96">
        <v>1</v>
      </c>
      <c r="K51" s="89">
        <v>2</v>
      </c>
      <c r="L51" s="90">
        <f t="shared" si="2"/>
        <v>0</v>
      </c>
      <c r="M51" s="97">
        <f t="shared" si="3"/>
        <v>0</v>
      </c>
      <c r="N51" s="63">
        <v>1</v>
      </c>
      <c r="O51" s="89">
        <v>2</v>
      </c>
      <c r="P51" s="90">
        <f t="shared" si="4"/>
        <v>0</v>
      </c>
      <c r="Q51" s="91">
        <f t="shared" si="5"/>
        <v>0</v>
      </c>
      <c r="R51" s="102">
        <f t="shared" si="12"/>
        <v>3</v>
      </c>
      <c r="S51" s="102">
        <f t="shared" si="12"/>
        <v>6</v>
      </c>
      <c r="T51" s="99">
        <f t="shared" si="7"/>
        <v>0</v>
      </c>
      <c r="U51" s="103">
        <f t="shared" si="8"/>
        <v>0</v>
      </c>
      <c r="V51" s="104"/>
      <c r="W51" s="104"/>
      <c r="X51" s="106"/>
      <c r="Y51" s="106"/>
    </row>
    <row r="52" spans="1:25" s="1" customFormat="1" ht="16.5" thickBot="1" x14ac:dyDescent="0.3">
      <c r="A52" s="69"/>
      <c r="B52" s="70" t="s">
        <v>53</v>
      </c>
      <c r="C52" s="140" t="s">
        <v>54</v>
      </c>
      <c r="D52" s="118"/>
      <c r="E52" s="119"/>
      <c r="F52" s="118"/>
      <c r="G52" s="120"/>
      <c r="H52" s="127"/>
      <c r="I52" s="128"/>
      <c r="J52" s="120"/>
      <c r="K52" s="120"/>
      <c r="L52" s="127"/>
      <c r="M52" s="129"/>
      <c r="N52" s="118"/>
      <c r="O52" s="120"/>
      <c r="P52" s="127"/>
      <c r="Q52" s="128"/>
      <c r="R52" s="120"/>
      <c r="S52" s="120"/>
      <c r="T52" s="130"/>
      <c r="U52" s="131"/>
      <c r="V52" s="104"/>
      <c r="W52" s="104"/>
      <c r="X52" s="106"/>
      <c r="Y52" s="106"/>
    </row>
    <row r="53" spans="1:25" s="1" customFormat="1" ht="15.75" x14ac:dyDescent="0.25">
      <c r="A53" s="66"/>
      <c r="B53" s="67" t="s">
        <v>55</v>
      </c>
      <c r="C53" s="162" t="s">
        <v>56</v>
      </c>
      <c r="D53" s="107" t="s">
        <v>5</v>
      </c>
      <c r="E53" s="108">
        <v>0</v>
      </c>
      <c r="F53" s="66">
        <v>1</v>
      </c>
      <c r="G53" s="109">
        <v>10</v>
      </c>
      <c r="H53" s="110">
        <f t="shared" si="0"/>
        <v>0</v>
      </c>
      <c r="I53" s="111">
        <f t="shared" si="1"/>
        <v>0</v>
      </c>
      <c r="J53" s="112">
        <v>1</v>
      </c>
      <c r="K53" s="109">
        <v>10</v>
      </c>
      <c r="L53" s="110">
        <f t="shared" si="2"/>
        <v>0</v>
      </c>
      <c r="M53" s="113">
        <f t="shared" si="3"/>
        <v>0</v>
      </c>
      <c r="N53" s="66">
        <v>1</v>
      </c>
      <c r="O53" s="109">
        <v>10</v>
      </c>
      <c r="P53" s="110">
        <f t="shared" si="4"/>
        <v>0</v>
      </c>
      <c r="Q53" s="111">
        <f t="shared" si="5"/>
        <v>0</v>
      </c>
      <c r="R53" s="114">
        <f t="shared" ref="R53:S56" si="13">SUM(F53+J53+N53)</f>
        <v>3</v>
      </c>
      <c r="S53" s="163">
        <f t="shared" si="13"/>
        <v>30</v>
      </c>
      <c r="T53" s="116">
        <f t="shared" si="7"/>
        <v>0</v>
      </c>
      <c r="U53" s="117">
        <f t="shared" si="8"/>
        <v>0</v>
      </c>
      <c r="V53" s="104"/>
      <c r="W53" s="104"/>
      <c r="X53" s="106"/>
      <c r="Y53" s="106"/>
    </row>
    <row r="54" spans="1:25" s="1" customFormat="1" ht="15.75" x14ac:dyDescent="0.25">
      <c r="A54" s="15"/>
      <c r="B54" s="16" t="s">
        <v>106</v>
      </c>
      <c r="C54" s="45" t="s">
        <v>132</v>
      </c>
      <c r="D54" s="49" t="s">
        <v>21</v>
      </c>
      <c r="E54" s="53">
        <v>0</v>
      </c>
      <c r="F54" s="15">
        <v>5</v>
      </c>
      <c r="G54" s="24">
        <v>20</v>
      </c>
      <c r="H54" s="57">
        <f t="shared" si="0"/>
        <v>0</v>
      </c>
      <c r="I54" s="59">
        <f t="shared" si="1"/>
        <v>0</v>
      </c>
      <c r="J54" s="39">
        <v>5</v>
      </c>
      <c r="K54" s="24">
        <v>20</v>
      </c>
      <c r="L54" s="57">
        <f t="shared" si="2"/>
        <v>0</v>
      </c>
      <c r="M54" s="58">
        <f t="shared" si="3"/>
        <v>0</v>
      </c>
      <c r="N54" s="15">
        <v>5</v>
      </c>
      <c r="O54" s="24">
        <v>20</v>
      </c>
      <c r="P54" s="57">
        <f t="shared" si="4"/>
        <v>0</v>
      </c>
      <c r="Q54" s="59">
        <f t="shared" si="5"/>
        <v>0</v>
      </c>
      <c r="R54" s="43">
        <f t="shared" si="13"/>
        <v>15</v>
      </c>
      <c r="S54" s="36">
        <f t="shared" si="13"/>
        <v>60</v>
      </c>
      <c r="T54" s="60">
        <f t="shared" si="7"/>
        <v>0</v>
      </c>
      <c r="U54" s="100">
        <f t="shared" si="8"/>
        <v>0</v>
      </c>
      <c r="V54" s="104"/>
      <c r="W54" s="104"/>
      <c r="X54" s="106"/>
      <c r="Y54" s="106"/>
    </row>
    <row r="55" spans="1:25" s="1" customFormat="1" ht="15.75" x14ac:dyDescent="0.25">
      <c r="A55" s="15"/>
      <c r="B55" s="16" t="s">
        <v>107</v>
      </c>
      <c r="C55" s="45" t="s">
        <v>57</v>
      </c>
      <c r="D55" s="49" t="s">
        <v>5</v>
      </c>
      <c r="E55" s="53">
        <v>0</v>
      </c>
      <c r="F55" s="15">
        <v>2</v>
      </c>
      <c r="G55" s="24">
        <v>10</v>
      </c>
      <c r="H55" s="57">
        <f t="shared" si="0"/>
        <v>0</v>
      </c>
      <c r="I55" s="59">
        <f t="shared" si="1"/>
        <v>0</v>
      </c>
      <c r="J55" s="39">
        <v>2</v>
      </c>
      <c r="K55" s="24">
        <v>10</v>
      </c>
      <c r="L55" s="57">
        <f t="shared" si="2"/>
        <v>0</v>
      </c>
      <c r="M55" s="58">
        <f t="shared" si="3"/>
        <v>0</v>
      </c>
      <c r="N55" s="15">
        <v>2</v>
      </c>
      <c r="O55" s="24">
        <v>10</v>
      </c>
      <c r="P55" s="57">
        <f t="shared" si="4"/>
        <v>0</v>
      </c>
      <c r="Q55" s="59">
        <f t="shared" si="5"/>
        <v>0</v>
      </c>
      <c r="R55" s="43">
        <f t="shared" si="13"/>
        <v>6</v>
      </c>
      <c r="S55" s="36">
        <f t="shared" si="13"/>
        <v>30</v>
      </c>
      <c r="T55" s="60">
        <f t="shared" si="7"/>
        <v>0</v>
      </c>
      <c r="U55" s="100">
        <f t="shared" si="8"/>
        <v>0</v>
      </c>
      <c r="V55" s="104"/>
      <c r="W55" s="104"/>
      <c r="X55" s="106"/>
      <c r="Y55" s="106"/>
    </row>
    <row r="56" spans="1:25" s="1" customFormat="1" ht="16.5" thickBot="1" x14ac:dyDescent="0.3">
      <c r="A56" s="63"/>
      <c r="B56" s="64" t="s">
        <v>108</v>
      </c>
      <c r="C56" s="65" t="s">
        <v>47</v>
      </c>
      <c r="D56" s="124" t="s">
        <v>5</v>
      </c>
      <c r="E56" s="125">
        <v>0</v>
      </c>
      <c r="F56" s="63">
        <v>1</v>
      </c>
      <c r="G56" s="89">
        <v>5</v>
      </c>
      <c r="H56" s="90">
        <f t="shared" si="0"/>
        <v>0</v>
      </c>
      <c r="I56" s="91">
        <f t="shared" si="1"/>
        <v>0</v>
      </c>
      <c r="J56" s="96">
        <v>1</v>
      </c>
      <c r="K56" s="89">
        <v>5</v>
      </c>
      <c r="L56" s="90">
        <f t="shared" si="2"/>
        <v>0</v>
      </c>
      <c r="M56" s="97">
        <f t="shared" si="3"/>
        <v>0</v>
      </c>
      <c r="N56" s="63">
        <v>1</v>
      </c>
      <c r="O56" s="89">
        <v>5</v>
      </c>
      <c r="P56" s="90">
        <f t="shared" si="4"/>
        <v>0</v>
      </c>
      <c r="Q56" s="91">
        <f t="shared" si="5"/>
        <v>0</v>
      </c>
      <c r="R56" s="126">
        <f t="shared" si="13"/>
        <v>3</v>
      </c>
      <c r="S56" s="98">
        <f t="shared" si="13"/>
        <v>15</v>
      </c>
      <c r="T56" s="99">
        <f t="shared" si="7"/>
        <v>0</v>
      </c>
      <c r="U56" s="103">
        <f t="shared" si="8"/>
        <v>0</v>
      </c>
      <c r="V56" s="104"/>
      <c r="W56" s="104"/>
      <c r="X56" s="106"/>
      <c r="Y56" s="106"/>
    </row>
    <row r="57" spans="1:25" s="1" customFormat="1" ht="16.5" thickBot="1" x14ac:dyDescent="0.3">
      <c r="A57" s="69"/>
      <c r="B57" s="70" t="s">
        <v>58</v>
      </c>
      <c r="C57" s="71" t="s">
        <v>59</v>
      </c>
      <c r="D57" s="118"/>
      <c r="E57" s="119"/>
      <c r="F57" s="118"/>
      <c r="G57" s="120"/>
      <c r="H57" s="127"/>
      <c r="I57" s="128"/>
      <c r="J57" s="120"/>
      <c r="K57" s="120"/>
      <c r="L57" s="127"/>
      <c r="M57" s="129"/>
      <c r="N57" s="118"/>
      <c r="O57" s="120"/>
      <c r="P57" s="127"/>
      <c r="Q57" s="128"/>
      <c r="R57" s="120"/>
      <c r="S57" s="120"/>
      <c r="T57" s="130"/>
      <c r="U57" s="131"/>
      <c r="V57" s="104"/>
      <c r="W57" s="104"/>
      <c r="X57" s="106"/>
      <c r="Y57" s="106"/>
    </row>
    <row r="58" spans="1:25" s="1" customFormat="1" ht="15.75" x14ac:dyDescent="0.25">
      <c r="A58" s="66"/>
      <c r="B58" s="67" t="s">
        <v>60</v>
      </c>
      <c r="C58" s="164" t="s">
        <v>200</v>
      </c>
      <c r="D58" s="107" t="s">
        <v>4</v>
      </c>
      <c r="E58" s="108">
        <v>0</v>
      </c>
      <c r="F58" s="66">
        <v>1.8</v>
      </c>
      <c r="G58" s="109">
        <v>9</v>
      </c>
      <c r="H58" s="110">
        <f t="shared" si="0"/>
        <v>0</v>
      </c>
      <c r="I58" s="111">
        <f t="shared" si="1"/>
        <v>0</v>
      </c>
      <c r="J58" s="112">
        <v>1.8</v>
      </c>
      <c r="K58" s="109">
        <v>18</v>
      </c>
      <c r="L58" s="110">
        <f t="shared" si="2"/>
        <v>0</v>
      </c>
      <c r="M58" s="113">
        <f t="shared" si="3"/>
        <v>0</v>
      </c>
      <c r="N58" s="66">
        <v>1.8</v>
      </c>
      <c r="O58" s="109">
        <v>9</v>
      </c>
      <c r="P58" s="110">
        <f t="shared" si="4"/>
        <v>0</v>
      </c>
      <c r="Q58" s="111">
        <f t="shared" si="5"/>
        <v>0</v>
      </c>
      <c r="R58" s="114">
        <f t="shared" ref="R58:S63" si="14">SUM(F58+J58+N58)</f>
        <v>5.4</v>
      </c>
      <c r="S58" s="115">
        <f t="shared" si="14"/>
        <v>36</v>
      </c>
      <c r="T58" s="116">
        <f t="shared" si="7"/>
        <v>0</v>
      </c>
      <c r="U58" s="117">
        <f t="shared" si="8"/>
        <v>0</v>
      </c>
      <c r="V58" s="104"/>
      <c r="W58" s="104"/>
      <c r="X58" s="106"/>
      <c r="Y58" s="106"/>
    </row>
    <row r="59" spans="1:25" s="1" customFormat="1" ht="15.75" x14ac:dyDescent="0.25">
      <c r="A59" s="15"/>
      <c r="B59" s="16" t="s">
        <v>109</v>
      </c>
      <c r="C59" s="77" t="s">
        <v>201</v>
      </c>
      <c r="D59" s="49" t="s">
        <v>4</v>
      </c>
      <c r="E59" s="53">
        <v>0</v>
      </c>
      <c r="F59" s="15">
        <v>1.8</v>
      </c>
      <c r="G59" s="109">
        <v>9</v>
      </c>
      <c r="H59" s="57">
        <f t="shared" si="0"/>
        <v>0</v>
      </c>
      <c r="I59" s="59">
        <f t="shared" si="1"/>
        <v>0</v>
      </c>
      <c r="J59" s="39">
        <v>1.8</v>
      </c>
      <c r="K59" s="109">
        <v>18</v>
      </c>
      <c r="L59" s="57">
        <f t="shared" si="2"/>
        <v>0</v>
      </c>
      <c r="M59" s="58">
        <f t="shared" si="3"/>
        <v>0</v>
      </c>
      <c r="N59" s="15">
        <v>1.8</v>
      </c>
      <c r="O59" s="109">
        <v>9</v>
      </c>
      <c r="P59" s="57">
        <f t="shared" si="4"/>
        <v>0</v>
      </c>
      <c r="Q59" s="59">
        <f t="shared" si="5"/>
        <v>0</v>
      </c>
      <c r="R59" s="43">
        <f t="shared" si="14"/>
        <v>5.4</v>
      </c>
      <c r="S59" s="115">
        <f t="shared" si="14"/>
        <v>36</v>
      </c>
      <c r="T59" s="60">
        <f t="shared" si="7"/>
        <v>0</v>
      </c>
      <c r="U59" s="100">
        <f t="shared" si="8"/>
        <v>0</v>
      </c>
      <c r="V59" s="104"/>
      <c r="W59" s="104"/>
      <c r="X59" s="106"/>
      <c r="Y59" s="106"/>
    </row>
    <row r="60" spans="1:25" s="1" customFormat="1" ht="15.75" x14ac:dyDescent="0.25">
      <c r="A60" s="15"/>
      <c r="B60" s="16" t="s">
        <v>110</v>
      </c>
      <c r="C60" s="45" t="s">
        <v>154</v>
      </c>
      <c r="D60" s="49" t="s">
        <v>4</v>
      </c>
      <c r="E60" s="53">
        <v>0</v>
      </c>
      <c r="F60" s="15">
        <v>1</v>
      </c>
      <c r="G60" s="24">
        <v>5</v>
      </c>
      <c r="H60" s="57">
        <f t="shared" si="0"/>
        <v>0</v>
      </c>
      <c r="I60" s="59">
        <f t="shared" si="1"/>
        <v>0</v>
      </c>
      <c r="J60" s="39">
        <v>1</v>
      </c>
      <c r="K60" s="24">
        <v>5</v>
      </c>
      <c r="L60" s="57">
        <f t="shared" si="2"/>
        <v>0</v>
      </c>
      <c r="M60" s="58">
        <f t="shared" si="3"/>
        <v>0</v>
      </c>
      <c r="N60" s="15">
        <v>1</v>
      </c>
      <c r="O60" s="24">
        <v>5</v>
      </c>
      <c r="P60" s="57">
        <f t="shared" si="4"/>
        <v>0</v>
      </c>
      <c r="Q60" s="59">
        <f t="shared" si="5"/>
        <v>0</v>
      </c>
      <c r="R60" s="43">
        <f t="shared" si="14"/>
        <v>3</v>
      </c>
      <c r="S60" s="36">
        <f t="shared" si="14"/>
        <v>15</v>
      </c>
      <c r="T60" s="60">
        <f t="shared" si="7"/>
        <v>0</v>
      </c>
      <c r="U60" s="100">
        <f t="shared" si="8"/>
        <v>0</v>
      </c>
      <c r="V60" s="104"/>
      <c r="W60" s="104"/>
      <c r="X60" s="106"/>
      <c r="Y60" s="106"/>
    </row>
    <row r="61" spans="1:25" s="1" customFormat="1" ht="15.75" x14ac:dyDescent="0.25">
      <c r="A61" s="15"/>
      <c r="B61" s="16" t="s">
        <v>112</v>
      </c>
      <c r="C61" s="45" t="s">
        <v>133</v>
      </c>
      <c r="D61" s="49" t="s">
        <v>4</v>
      </c>
      <c r="E61" s="53">
        <v>0</v>
      </c>
      <c r="F61" s="15">
        <v>1.6</v>
      </c>
      <c r="G61" s="24">
        <v>8</v>
      </c>
      <c r="H61" s="57">
        <f t="shared" si="0"/>
        <v>0</v>
      </c>
      <c r="I61" s="59">
        <f t="shared" si="1"/>
        <v>0</v>
      </c>
      <c r="J61" s="39">
        <v>1.6</v>
      </c>
      <c r="K61" s="24">
        <v>8</v>
      </c>
      <c r="L61" s="57">
        <f t="shared" si="2"/>
        <v>0</v>
      </c>
      <c r="M61" s="58">
        <f t="shared" si="3"/>
        <v>0</v>
      </c>
      <c r="N61" s="15">
        <v>1.6</v>
      </c>
      <c r="O61" s="24">
        <v>8</v>
      </c>
      <c r="P61" s="57">
        <f t="shared" si="4"/>
        <v>0</v>
      </c>
      <c r="Q61" s="59">
        <f t="shared" si="5"/>
        <v>0</v>
      </c>
      <c r="R61" s="43">
        <f t="shared" si="14"/>
        <v>4.8000000000000007</v>
      </c>
      <c r="S61" s="36">
        <f t="shared" si="14"/>
        <v>24</v>
      </c>
      <c r="T61" s="60">
        <f t="shared" si="7"/>
        <v>0</v>
      </c>
      <c r="U61" s="100">
        <f t="shared" si="8"/>
        <v>0</v>
      </c>
      <c r="V61" s="104"/>
      <c r="W61" s="104"/>
      <c r="X61" s="106"/>
      <c r="Y61" s="106"/>
    </row>
    <row r="62" spans="1:25" s="1" customFormat="1" ht="15.75" x14ac:dyDescent="0.25">
      <c r="A62" s="15"/>
      <c r="B62" s="16" t="s">
        <v>123</v>
      </c>
      <c r="C62" s="45" t="s">
        <v>111</v>
      </c>
      <c r="D62" s="49" t="s">
        <v>21</v>
      </c>
      <c r="E62" s="53">
        <v>0</v>
      </c>
      <c r="F62" s="15">
        <v>1.5</v>
      </c>
      <c r="G62" s="24">
        <v>8</v>
      </c>
      <c r="H62" s="57">
        <f t="shared" si="0"/>
        <v>0</v>
      </c>
      <c r="I62" s="59">
        <f t="shared" si="1"/>
        <v>0</v>
      </c>
      <c r="J62" s="39">
        <v>1.5</v>
      </c>
      <c r="K62" s="24">
        <v>8</v>
      </c>
      <c r="L62" s="57">
        <f t="shared" si="2"/>
        <v>0</v>
      </c>
      <c r="M62" s="58">
        <f t="shared" si="3"/>
        <v>0</v>
      </c>
      <c r="N62" s="15">
        <v>1.5</v>
      </c>
      <c r="O62" s="24">
        <v>8</v>
      </c>
      <c r="P62" s="57">
        <f t="shared" si="4"/>
        <v>0</v>
      </c>
      <c r="Q62" s="59">
        <f t="shared" si="5"/>
        <v>0</v>
      </c>
      <c r="R62" s="43">
        <f t="shared" si="14"/>
        <v>4.5</v>
      </c>
      <c r="S62" s="36">
        <f t="shared" si="14"/>
        <v>24</v>
      </c>
      <c r="T62" s="60">
        <f t="shared" si="7"/>
        <v>0</v>
      </c>
      <c r="U62" s="100">
        <f t="shared" si="8"/>
        <v>0</v>
      </c>
      <c r="V62" s="104"/>
      <c r="W62" s="104"/>
      <c r="X62" s="106"/>
      <c r="Y62" s="106"/>
    </row>
    <row r="63" spans="1:25" s="1" customFormat="1" ht="16.5" thickBot="1" x14ac:dyDescent="0.3">
      <c r="A63" s="15"/>
      <c r="B63" s="16" t="s">
        <v>125</v>
      </c>
      <c r="C63" s="45" t="s">
        <v>113</v>
      </c>
      <c r="D63" s="49" t="s">
        <v>21</v>
      </c>
      <c r="E63" s="53">
        <v>0</v>
      </c>
      <c r="F63" s="15">
        <v>1.5</v>
      </c>
      <c r="G63" s="24">
        <v>8</v>
      </c>
      <c r="H63" s="57">
        <f t="shared" si="0"/>
        <v>0</v>
      </c>
      <c r="I63" s="59">
        <f t="shared" si="1"/>
        <v>0</v>
      </c>
      <c r="J63" s="39">
        <v>1.2</v>
      </c>
      <c r="K63" s="24">
        <v>8</v>
      </c>
      <c r="L63" s="57">
        <f t="shared" si="2"/>
        <v>0</v>
      </c>
      <c r="M63" s="58">
        <f t="shared" si="3"/>
        <v>0</v>
      </c>
      <c r="N63" s="15">
        <v>1.5</v>
      </c>
      <c r="O63" s="24">
        <v>8</v>
      </c>
      <c r="P63" s="57">
        <f t="shared" si="4"/>
        <v>0</v>
      </c>
      <c r="Q63" s="59">
        <f t="shared" si="5"/>
        <v>0</v>
      </c>
      <c r="R63" s="43">
        <f t="shared" si="14"/>
        <v>4.2</v>
      </c>
      <c r="S63" s="36">
        <f t="shared" si="14"/>
        <v>24</v>
      </c>
      <c r="T63" s="60">
        <f t="shared" si="7"/>
        <v>0</v>
      </c>
      <c r="U63" s="100">
        <f t="shared" si="8"/>
        <v>0</v>
      </c>
      <c r="V63" s="104"/>
      <c r="W63" s="104"/>
      <c r="X63" s="106"/>
      <c r="Y63" s="106"/>
    </row>
    <row r="64" spans="1:25" s="1" customFormat="1" ht="16.5" thickBot="1" x14ac:dyDescent="0.3">
      <c r="A64" s="69"/>
      <c r="B64" s="70" t="s">
        <v>61</v>
      </c>
      <c r="C64" s="140" t="s">
        <v>62</v>
      </c>
      <c r="D64" s="118"/>
      <c r="E64" s="119"/>
      <c r="F64" s="118"/>
      <c r="G64" s="120"/>
      <c r="H64" s="127"/>
      <c r="I64" s="128"/>
      <c r="J64" s="120"/>
      <c r="K64" s="120"/>
      <c r="L64" s="127"/>
      <c r="M64" s="129"/>
      <c r="N64" s="118"/>
      <c r="O64" s="120"/>
      <c r="P64" s="127"/>
      <c r="Q64" s="128"/>
      <c r="R64" s="120"/>
      <c r="S64" s="120"/>
      <c r="T64" s="130"/>
      <c r="U64" s="131"/>
      <c r="V64" s="104"/>
      <c r="W64" s="104"/>
      <c r="X64" s="106"/>
      <c r="Y64" s="106"/>
    </row>
    <row r="65" spans="1:25" s="1" customFormat="1" ht="16.5" thickBot="1" x14ac:dyDescent="0.3">
      <c r="A65" s="15"/>
      <c r="B65" s="16" t="s">
        <v>114</v>
      </c>
      <c r="C65" s="45" t="s">
        <v>155</v>
      </c>
      <c r="D65" s="49" t="s">
        <v>4</v>
      </c>
      <c r="E65" s="53">
        <v>0</v>
      </c>
      <c r="F65" s="15">
        <v>5</v>
      </c>
      <c r="G65" s="24">
        <v>30</v>
      </c>
      <c r="H65" s="57">
        <f t="shared" ref="H65:H87" si="15">E65*F65</f>
        <v>0</v>
      </c>
      <c r="I65" s="59">
        <f t="shared" ref="I65:I87" si="16">E65*G65</f>
        <v>0</v>
      </c>
      <c r="J65" s="39">
        <v>5</v>
      </c>
      <c r="K65" s="24">
        <v>30</v>
      </c>
      <c r="L65" s="57">
        <f t="shared" si="2"/>
        <v>0</v>
      </c>
      <c r="M65" s="58">
        <f t="shared" si="3"/>
        <v>0</v>
      </c>
      <c r="N65" s="15">
        <v>5</v>
      </c>
      <c r="O65" s="24">
        <v>30</v>
      </c>
      <c r="P65" s="57">
        <f t="shared" si="4"/>
        <v>0</v>
      </c>
      <c r="Q65" s="59">
        <f t="shared" si="5"/>
        <v>0</v>
      </c>
      <c r="R65" s="43">
        <f t="shared" ref="R65:S65" si="17">SUM(F65+J65+N65)</f>
        <v>15</v>
      </c>
      <c r="S65" s="36">
        <f t="shared" si="17"/>
        <v>90</v>
      </c>
      <c r="T65" s="60">
        <f t="shared" si="7"/>
        <v>0</v>
      </c>
      <c r="U65" s="100">
        <f t="shared" si="8"/>
        <v>0</v>
      </c>
      <c r="V65" s="104"/>
      <c r="W65" s="104"/>
      <c r="X65" s="106"/>
      <c r="Y65" s="106"/>
    </row>
    <row r="66" spans="1:25" s="1" customFormat="1" ht="16.5" thickBot="1" x14ac:dyDescent="0.3">
      <c r="A66" s="69"/>
      <c r="B66" s="70" t="s">
        <v>63</v>
      </c>
      <c r="C66" s="140" t="s">
        <v>64</v>
      </c>
      <c r="D66" s="118"/>
      <c r="E66" s="119"/>
      <c r="F66" s="118"/>
      <c r="G66" s="120"/>
      <c r="H66" s="127"/>
      <c r="I66" s="128"/>
      <c r="J66" s="120"/>
      <c r="K66" s="120"/>
      <c r="L66" s="127"/>
      <c r="M66" s="129"/>
      <c r="N66" s="118"/>
      <c r="O66" s="120"/>
      <c r="P66" s="127"/>
      <c r="Q66" s="128"/>
      <c r="R66" s="120"/>
      <c r="S66" s="120"/>
      <c r="T66" s="130">
        <f t="shared" si="7"/>
        <v>0</v>
      </c>
      <c r="U66" s="131">
        <f t="shared" si="8"/>
        <v>0</v>
      </c>
      <c r="V66" s="104"/>
      <c r="W66" s="104"/>
      <c r="X66" s="106"/>
      <c r="Y66" s="106"/>
    </row>
    <row r="67" spans="1:25" s="1" customFormat="1" ht="15.75" x14ac:dyDescent="0.25">
      <c r="A67" s="66"/>
      <c r="B67" s="67" t="s">
        <v>116</v>
      </c>
      <c r="C67" s="68" t="s">
        <v>158</v>
      </c>
      <c r="D67" s="107" t="s">
        <v>4</v>
      </c>
      <c r="E67" s="108">
        <v>0</v>
      </c>
      <c r="F67" s="66">
        <v>10</v>
      </c>
      <c r="G67" s="109">
        <v>50</v>
      </c>
      <c r="H67" s="110">
        <f t="shared" si="15"/>
        <v>0</v>
      </c>
      <c r="I67" s="111">
        <f t="shared" si="16"/>
        <v>0</v>
      </c>
      <c r="J67" s="112">
        <v>10</v>
      </c>
      <c r="K67" s="109">
        <v>50</v>
      </c>
      <c r="L67" s="110">
        <f t="shared" si="2"/>
        <v>0</v>
      </c>
      <c r="M67" s="113">
        <f t="shared" si="3"/>
        <v>0</v>
      </c>
      <c r="N67" s="66">
        <v>10</v>
      </c>
      <c r="O67" s="109">
        <v>50</v>
      </c>
      <c r="P67" s="110">
        <f t="shared" si="4"/>
        <v>0</v>
      </c>
      <c r="Q67" s="111">
        <f t="shared" si="5"/>
        <v>0</v>
      </c>
      <c r="R67" s="114">
        <f t="shared" ref="R67:S71" si="18">SUM(F67+J67+N67)</f>
        <v>30</v>
      </c>
      <c r="S67" s="115">
        <f t="shared" si="18"/>
        <v>150</v>
      </c>
      <c r="T67" s="116">
        <f t="shared" si="7"/>
        <v>0</v>
      </c>
      <c r="U67" s="117">
        <f t="shared" si="8"/>
        <v>0</v>
      </c>
      <c r="V67" s="104"/>
      <c r="W67" s="104"/>
      <c r="X67" s="106"/>
      <c r="Y67" s="106"/>
    </row>
    <row r="68" spans="1:25" s="1" customFormat="1" ht="15.75" x14ac:dyDescent="0.25">
      <c r="A68" s="15"/>
      <c r="B68" s="16" t="s">
        <v>117</v>
      </c>
      <c r="C68" s="45" t="s">
        <v>65</v>
      </c>
      <c r="D68" s="49" t="s">
        <v>21</v>
      </c>
      <c r="E68" s="53">
        <v>0</v>
      </c>
      <c r="F68" s="15">
        <v>20</v>
      </c>
      <c r="G68" s="24">
        <v>50</v>
      </c>
      <c r="H68" s="57">
        <f t="shared" si="15"/>
        <v>0</v>
      </c>
      <c r="I68" s="59">
        <f t="shared" si="16"/>
        <v>0</v>
      </c>
      <c r="J68" s="39">
        <v>20</v>
      </c>
      <c r="K68" s="24">
        <v>50</v>
      </c>
      <c r="L68" s="57">
        <f t="shared" si="2"/>
        <v>0</v>
      </c>
      <c r="M68" s="58">
        <f t="shared" si="3"/>
        <v>0</v>
      </c>
      <c r="N68" s="15">
        <v>20</v>
      </c>
      <c r="O68" s="24">
        <v>50</v>
      </c>
      <c r="P68" s="57">
        <f t="shared" si="4"/>
        <v>0</v>
      </c>
      <c r="Q68" s="59">
        <f t="shared" si="5"/>
        <v>0</v>
      </c>
      <c r="R68" s="43">
        <f t="shared" si="18"/>
        <v>60</v>
      </c>
      <c r="S68" s="36">
        <f t="shared" si="18"/>
        <v>150</v>
      </c>
      <c r="T68" s="60">
        <f t="shared" si="7"/>
        <v>0</v>
      </c>
      <c r="U68" s="100">
        <f t="shared" si="8"/>
        <v>0</v>
      </c>
      <c r="V68" s="104"/>
      <c r="W68" s="104"/>
      <c r="X68" s="106"/>
      <c r="Y68" s="106"/>
    </row>
    <row r="69" spans="1:25" s="1" customFormat="1" ht="15.75" x14ac:dyDescent="0.25">
      <c r="A69" s="15"/>
      <c r="B69" s="16" t="s">
        <v>215</v>
      </c>
      <c r="C69" s="77" t="s">
        <v>216</v>
      </c>
      <c r="D69" s="49" t="s">
        <v>4</v>
      </c>
      <c r="E69" s="53">
        <v>0</v>
      </c>
      <c r="F69" s="15">
        <v>5</v>
      </c>
      <c r="G69" s="24">
        <v>15</v>
      </c>
      <c r="H69" s="57">
        <f t="shared" si="15"/>
        <v>0</v>
      </c>
      <c r="I69" s="59">
        <f t="shared" si="16"/>
        <v>0</v>
      </c>
      <c r="J69" s="39">
        <v>5</v>
      </c>
      <c r="K69" s="24">
        <v>15</v>
      </c>
      <c r="L69" s="57">
        <f t="shared" si="2"/>
        <v>0</v>
      </c>
      <c r="M69" s="58">
        <f t="shared" si="3"/>
        <v>0</v>
      </c>
      <c r="N69" s="15">
        <v>5</v>
      </c>
      <c r="O69" s="24">
        <v>15</v>
      </c>
      <c r="P69" s="57">
        <f t="shared" si="4"/>
        <v>0</v>
      </c>
      <c r="Q69" s="59">
        <f t="shared" si="5"/>
        <v>0</v>
      </c>
      <c r="R69" s="43">
        <f t="shared" si="18"/>
        <v>15</v>
      </c>
      <c r="S69" s="36">
        <f t="shared" si="18"/>
        <v>45</v>
      </c>
      <c r="T69" s="60">
        <f t="shared" si="7"/>
        <v>0</v>
      </c>
      <c r="U69" s="100">
        <f t="shared" si="8"/>
        <v>0</v>
      </c>
      <c r="V69" s="104"/>
      <c r="W69" s="104"/>
      <c r="X69" s="106"/>
      <c r="Y69" s="106"/>
    </row>
    <row r="70" spans="1:25" s="1" customFormat="1" ht="15.75" x14ac:dyDescent="0.25">
      <c r="A70" s="15"/>
      <c r="B70" s="16" t="s">
        <v>217</v>
      </c>
      <c r="C70" s="77" t="s">
        <v>218</v>
      </c>
      <c r="D70" s="49" t="s">
        <v>4</v>
      </c>
      <c r="E70" s="53">
        <v>0</v>
      </c>
      <c r="F70" s="15">
        <v>5</v>
      </c>
      <c r="G70" s="24">
        <v>20</v>
      </c>
      <c r="H70" s="57">
        <f t="shared" si="15"/>
        <v>0</v>
      </c>
      <c r="I70" s="59">
        <f t="shared" si="16"/>
        <v>0</v>
      </c>
      <c r="J70" s="39">
        <v>5</v>
      </c>
      <c r="K70" s="24">
        <v>20</v>
      </c>
      <c r="L70" s="57">
        <f t="shared" si="2"/>
        <v>0</v>
      </c>
      <c r="M70" s="58">
        <f t="shared" si="3"/>
        <v>0</v>
      </c>
      <c r="N70" s="15">
        <v>5</v>
      </c>
      <c r="O70" s="24">
        <v>20</v>
      </c>
      <c r="P70" s="57">
        <f t="shared" si="4"/>
        <v>0</v>
      </c>
      <c r="Q70" s="59">
        <f t="shared" si="5"/>
        <v>0</v>
      </c>
      <c r="R70" s="43">
        <f t="shared" si="18"/>
        <v>15</v>
      </c>
      <c r="S70" s="36">
        <f t="shared" si="18"/>
        <v>60</v>
      </c>
      <c r="T70" s="60">
        <f t="shared" si="7"/>
        <v>0</v>
      </c>
      <c r="U70" s="100">
        <f t="shared" si="8"/>
        <v>0</v>
      </c>
      <c r="V70" s="104"/>
      <c r="W70" s="104"/>
      <c r="X70" s="106"/>
      <c r="Y70" s="106"/>
    </row>
    <row r="71" spans="1:25" s="1" customFormat="1" ht="16.899999999999999" customHeight="1" thickBot="1" x14ac:dyDescent="0.3">
      <c r="A71" s="15"/>
      <c r="B71" s="88" t="s">
        <v>219</v>
      </c>
      <c r="C71" s="61" t="s">
        <v>220</v>
      </c>
      <c r="D71" s="49" t="s">
        <v>4</v>
      </c>
      <c r="E71" s="53">
        <v>0</v>
      </c>
      <c r="F71" s="15">
        <v>10</v>
      </c>
      <c r="G71" s="24">
        <v>50</v>
      </c>
      <c r="H71" s="57">
        <f t="shared" si="15"/>
        <v>0</v>
      </c>
      <c r="I71" s="59">
        <f t="shared" si="16"/>
        <v>0</v>
      </c>
      <c r="J71" s="39">
        <v>10</v>
      </c>
      <c r="K71" s="221">
        <f>95760/780</f>
        <v>122.76923076923077</v>
      </c>
      <c r="L71" s="57">
        <f t="shared" si="2"/>
        <v>0</v>
      </c>
      <c r="M71" s="58">
        <f t="shared" si="3"/>
        <v>0</v>
      </c>
      <c r="N71" s="15">
        <v>10</v>
      </c>
      <c r="O71" s="24">
        <v>50</v>
      </c>
      <c r="P71" s="57">
        <f t="shared" si="4"/>
        <v>0</v>
      </c>
      <c r="Q71" s="59">
        <f t="shared" si="5"/>
        <v>0</v>
      </c>
      <c r="R71" s="43">
        <f t="shared" si="18"/>
        <v>30</v>
      </c>
      <c r="S71" s="36">
        <f t="shared" si="18"/>
        <v>222.76923076923077</v>
      </c>
      <c r="T71" s="60">
        <f t="shared" si="7"/>
        <v>0</v>
      </c>
      <c r="U71" s="100">
        <f t="shared" si="8"/>
        <v>0</v>
      </c>
      <c r="V71" s="104"/>
      <c r="W71" s="104"/>
      <c r="X71" s="106"/>
      <c r="Y71" s="106"/>
    </row>
    <row r="72" spans="1:25" s="1" customFormat="1" ht="16.5" thickBot="1" x14ac:dyDescent="0.3">
      <c r="A72" s="69"/>
      <c r="B72" s="187" t="s">
        <v>66</v>
      </c>
      <c r="C72" s="137" t="s">
        <v>67</v>
      </c>
      <c r="D72" s="118"/>
      <c r="E72" s="119"/>
      <c r="F72" s="118"/>
      <c r="G72" s="120"/>
      <c r="H72" s="127"/>
      <c r="I72" s="128"/>
      <c r="J72" s="120"/>
      <c r="K72" s="120"/>
      <c r="L72" s="127"/>
      <c r="M72" s="129"/>
      <c r="N72" s="118"/>
      <c r="O72" s="120"/>
      <c r="P72" s="127"/>
      <c r="Q72" s="128"/>
      <c r="R72" s="120"/>
      <c r="S72" s="120"/>
      <c r="T72" s="130"/>
      <c r="U72" s="131"/>
      <c r="V72" s="104"/>
      <c r="W72" s="104"/>
      <c r="X72" s="106"/>
      <c r="Y72" s="106"/>
    </row>
    <row r="73" spans="1:25" s="1" customFormat="1" ht="15.75" x14ac:dyDescent="0.25">
      <c r="A73" s="66"/>
      <c r="B73" s="67" t="s">
        <v>68</v>
      </c>
      <c r="C73" s="68" t="s">
        <v>69</v>
      </c>
      <c r="D73" s="107" t="s">
        <v>4</v>
      </c>
      <c r="E73" s="108">
        <v>0</v>
      </c>
      <c r="F73" s="66">
        <v>5</v>
      </c>
      <c r="G73" s="109">
        <v>50</v>
      </c>
      <c r="H73" s="110">
        <f t="shared" si="15"/>
        <v>0</v>
      </c>
      <c r="I73" s="111">
        <f t="shared" si="16"/>
        <v>0</v>
      </c>
      <c r="J73" s="112">
        <v>5</v>
      </c>
      <c r="K73" s="109">
        <v>50</v>
      </c>
      <c r="L73" s="110">
        <f t="shared" si="2"/>
        <v>0</v>
      </c>
      <c r="M73" s="113">
        <f t="shared" si="3"/>
        <v>0</v>
      </c>
      <c r="N73" s="66">
        <v>5</v>
      </c>
      <c r="O73" s="109">
        <v>50</v>
      </c>
      <c r="P73" s="110">
        <f t="shared" si="4"/>
        <v>0</v>
      </c>
      <c r="Q73" s="111">
        <f t="shared" si="5"/>
        <v>0</v>
      </c>
      <c r="R73" s="114">
        <f t="shared" ref="R73:S78" si="19">SUM(F73+J73+N73)</f>
        <v>15</v>
      </c>
      <c r="S73" s="115">
        <f t="shared" si="19"/>
        <v>150</v>
      </c>
      <c r="T73" s="116">
        <f t="shared" si="7"/>
        <v>0</v>
      </c>
      <c r="U73" s="117">
        <f t="shared" si="8"/>
        <v>0</v>
      </c>
      <c r="V73" s="104"/>
      <c r="W73" s="104"/>
      <c r="X73" s="106"/>
      <c r="Y73" s="106"/>
    </row>
    <row r="74" spans="1:25" s="1" customFormat="1" ht="15.75" x14ac:dyDescent="0.25">
      <c r="A74" s="15"/>
      <c r="B74" s="16" t="s">
        <v>120</v>
      </c>
      <c r="C74" s="45" t="s">
        <v>159</v>
      </c>
      <c r="D74" s="49" t="s">
        <v>4</v>
      </c>
      <c r="E74" s="53">
        <v>0</v>
      </c>
      <c r="F74" s="15">
        <v>5</v>
      </c>
      <c r="G74" s="24">
        <v>50</v>
      </c>
      <c r="H74" s="57">
        <f t="shared" si="15"/>
        <v>0</v>
      </c>
      <c r="I74" s="59">
        <f t="shared" si="16"/>
        <v>0</v>
      </c>
      <c r="J74" s="39">
        <v>5</v>
      </c>
      <c r="K74" s="24">
        <v>50</v>
      </c>
      <c r="L74" s="57">
        <f t="shared" si="2"/>
        <v>0</v>
      </c>
      <c r="M74" s="58">
        <f t="shared" si="3"/>
        <v>0</v>
      </c>
      <c r="N74" s="15">
        <v>5</v>
      </c>
      <c r="O74" s="24">
        <v>50</v>
      </c>
      <c r="P74" s="57">
        <f t="shared" si="4"/>
        <v>0</v>
      </c>
      <c r="Q74" s="59">
        <f t="shared" si="5"/>
        <v>0</v>
      </c>
      <c r="R74" s="43">
        <f t="shared" si="19"/>
        <v>15</v>
      </c>
      <c r="S74" s="36">
        <f t="shared" si="19"/>
        <v>150</v>
      </c>
      <c r="T74" s="60">
        <f t="shared" si="7"/>
        <v>0</v>
      </c>
      <c r="U74" s="100">
        <f t="shared" si="8"/>
        <v>0</v>
      </c>
      <c r="V74" s="104"/>
      <c r="W74" s="104"/>
      <c r="X74" s="106"/>
      <c r="Y74" s="106"/>
    </row>
    <row r="75" spans="1:25" s="1" customFormat="1" ht="16.5" thickBot="1" x14ac:dyDescent="0.3">
      <c r="A75" s="15"/>
      <c r="B75" s="16" t="s">
        <v>121</v>
      </c>
      <c r="C75" s="45" t="s">
        <v>160</v>
      </c>
      <c r="D75" s="49" t="s">
        <v>4</v>
      </c>
      <c r="E75" s="53">
        <v>0</v>
      </c>
      <c r="F75" s="15">
        <v>5</v>
      </c>
      <c r="G75" s="24">
        <v>50</v>
      </c>
      <c r="H75" s="57">
        <f t="shared" si="15"/>
        <v>0</v>
      </c>
      <c r="I75" s="59">
        <f t="shared" si="16"/>
        <v>0</v>
      </c>
      <c r="J75" s="39">
        <v>5</v>
      </c>
      <c r="K75" s="24">
        <v>50</v>
      </c>
      <c r="L75" s="57">
        <f t="shared" ref="L75:L87" si="20">E75*J75</f>
        <v>0</v>
      </c>
      <c r="M75" s="58">
        <f t="shared" ref="M75:M87" si="21">E75*K75</f>
        <v>0</v>
      </c>
      <c r="N75" s="15">
        <v>5</v>
      </c>
      <c r="O75" s="24">
        <v>50</v>
      </c>
      <c r="P75" s="57">
        <f t="shared" ref="P75:P87" si="22">E75*N75</f>
        <v>0</v>
      </c>
      <c r="Q75" s="59">
        <f t="shared" ref="Q75:Q87" si="23">E75*O75</f>
        <v>0</v>
      </c>
      <c r="R75" s="43">
        <f t="shared" si="19"/>
        <v>15</v>
      </c>
      <c r="S75" s="36">
        <f t="shared" si="19"/>
        <v>150</v>
      </c>
      <c r="T75" s="60">
        <f t="shared" ref="T75:T87" si="24">E75*R75</f>
        <v>0</v>
      </c>
      <c r="U75" s="100">
        <f t="shared" ref="U75:U87" si="25">E75*S75</f>
        <v>0</v>
      </c>
      <c r="V75" s="104"/>
      <c r="W75" s="104"/>
      <c r="X75" s="106"/>
      <c r="Y75" s="106"/>
    </row>
    <row r="76" spans="1:25" s="1" customFormat="1" ht="16.5" thickBot="1" x14ac:dyDescent="0.3">
      <c r="A76" s="69"/>
      <c r="B76" s="189">
        <v>109.1</v>
      </c>
      <c r="C76" s="188" t="s">
        <v>235</v>
      </c>
      <c r="D76" s="166" t="s">
        <v>4</v>
      </c>
      <c r="E76" s="152">
        <v>0</v>
      </c>
      <c r="F76" s="69">
        <v>5</v>
      </c>
      <c r="G76" s="154">
        <v>50</v>
      </c>
      <c r="H76" s="127">
        <f t="shared" si="15"/>
        <v>0</v>
      </c>
      <c r="I76" s="128">
        <f t="shared" si="16"/>
        <v>0</v>
      </c>
      <c r="J76" s="153">
        <v>5</v>
      </c>
      <c r="K76" s="154">
        <v>50</v>
      </c>
      <c r="L76" s="127">
        <f t="shared" si="20"/>
        <v>0</v>
      </c>
      <c r="M76" s="129">
        <f t="shared" si="21"/>
        <v>0</v>
      </c>
      <c r="N76" s="69">
        <v>5</v>
      </c>
      <c r="O76" s="154">
        <v>50</v>
      </c>
      <c r="P76" s="127">
        <f t="shared" si="22"/>
        <v>0</v>
      </c>
      <c r="Q76" s="128">
        <f t="shared" si="23"/>
        <v>0</v>
      </c>
      <c r="R76" s="169">
        <f t="shared" si="19"/>
        <v>15</v>
      </c>
      <c r="S76" s="168">
        <f t="shared" si="19"/>
        <v>150</v>
      </c>
      <c r="T76" s="130">
        <f t="shared" si="24"/>
        <v>0</v>
      </c>
      <c r="U76" s="131">
        <f t="shared" si="25"/>
        <v>0</v>
      </c>
      <c r="V76" s="104"/>
      <c r="W76" s="104"/>
      <c r="X76" s="106"/>
      <c r="Y76" s="106"/>
    </row>
    <row r="77" spans="1:25" s="1" customFormat="1" ht="16.5" thickBot="1" x14ac:dyDescent="0.3">
      <c r="A77" s="142"/>
      <c r="B77" s="190" t="s">
        <v>70</v>
      </c>
      <c r="C77" s="191" t="s">
        <v>11</v>
      </c>
      <c r="D77" s="151" t="s">
        <v>4</v>
      </c>
      <c r="E77" s="152">
        <v>0</v>
      </c>
      <c r="F77" s="69">
        <v>5</v>
      </c>
      <c r="G77" s="154">
        <v>50</v>
      </c>
      <c r="H77" s="127">
        <f t="shared" si="15"/>
        <v>0</v>
      </c>
      <c r="I77" s="128">
        <f t="shared" si="16"/>
        <v>0</v>
      </c>
      <c r="J77" s="153">
        <v>5</v>
      </c>
      <c r="K77" s="154">
        <v>50</v>
      </c>
      <c r="L77" s="127">
        <f t="shared" si="20"/>
        <v>0</v>
      </c>
      <c r="M77" s="129">
        <f t="shared" si="21"/>
        <v>0</v>
      </c>
      <c r="N77" s="69">
        <v>5</v>
      </c>
      <c r="O77" s="154">
        <v>50</v>
      </c>
      <c r="P77" s="127">
        <f t="shared" si="22"/>
        <v>0</v>
      </c>
      <c r="Q77" s="128">
        <f t="shared" si="23"/>
        <v>0</v>
      </c>
      <c r="R77" s="167">
        <f t="shared" si="19"/>
        <v>15</v>
      </c>
      <c r="S77" s="168">
        <f t="shared" si="19"/>
        <v>150</v>
      </c>
      <c r="T77" s="130">
        <f t="shared" si="24"/>
        <v>0</v>
      </c>
      <c r="U77" s="131">
        <f t="shared" si="25"/>
        <v>0</v>
      </c>
      <c r="V77" s="104"/>
      <c r="W77" s="104"/>
      <c r="X77" s="106"/>
      <c r="Y77" s="106"/>
    </row>
    <row r="78" spans="1:25" s="1" customFormat="1" ht="16.5" thickBot="1" x14ac:dyDescent="0.3">
      <c r="A78" s="69"/>
      <c r="B78" s="70" t="s">
        <v>71</v>
      </c>
      <c r="C78" s="71" t="s">
        <v>72</v>
      </c>
      <c r="D78" s="151" t="s">
        <v>81</v>
      </c>
      <c r="E78" s="152">
        <v>0</v>
      </c>
      <c r="F78" s="69">
        <v>1</v>
      </c>
      <c r="G78" s="154">
        <v>10</v>
      </c>
      <c r="H78" s="127">
        <f t="shared" si="15"/>
        <v>0</v>
      </c>
      <c r="I78" s="128">
        <f t="shared" si="16"/>
        <v>0</v>
      </c>
      <c r="J78" s="153">
        <v>1</v>
      </c>
      <c r="K78" s="154">
        <v>10</v>
      </c>
      <c r="L78" s="127">
        <f t="shared" si="20"/>
        <v>0</v>
      </c>
      <c r="M78" s="129">
        <f t="shared" si="21"/>
        <v>0</v>
      </c>
      <c r="N78" s="69">
        <v>1</v>
      </c>
      <c r="O78" s="154">
        <v>10</v>
      </c>
      <c r="P78" s="127">
        <f t="shared" si="22"/>
        <v>0</v>
      </c>
      <c r="Q78" s="128">
        <f t="shared" si="23"/>
        <v>0</v>
      </c>
      <c r="R78" s="167">
        <f t="shared" si="19"/>
        <v>3</v>
      </c>
      <c r="S78" s="168">
        <f t="shared" si="19"/>
        <v>30</v>
      </c>
      <c r="T78" s="130">
        <f t="shared" si="24"/>
        <v>0</v>
      </c>
      <c r="U78" s="131">
        <f t="shared" si="25"/>
        <v>0</v>
      </c>
      <c r="V78" s="104"/>
      <c r="W78" s="104"/>
      <c r="X78" s="106"/>
      <c r="Y78" s="106"/>
    </row>
    <row r="79" spans="1:25" s="1" customFormat="1" ht="16.5" thickBot="1" x14ac:dyDescent="0.3">
      <c r="A79" s="69"/>
      <c r="B79" s="70" t="s">
        <v>73</v>
      </c>
      <c r="C79" s="71" t="s">
        <v>74</v>
      </c>
      <c r="D79" s="118"/>
      <c r="E79" s="119"/>
      <c r="F79" s="118"/>
      <c r="G79" s="120"/>
      <c r="H79" s="127"/>
      <c r="I79" s="128"/>
      <c r="J79" s="120"/>
      <c r="K79" s="120"/>
      <c r="L79" s="127"/>
      <c r="M79" s="129"/>
      <c r="N79" s="118"/>
      <c r="O79" s="120"/>
      <c r="P79" s="127"/>
      <c r="Q79" s="128"/>
      <c r="R79" s="120"/>
      <c r="S79" s="120"/>
      <c r="T79" s="130"/>
      <c r="U79" s="131"/>
      <c r="V79" s="104"/>
      <c r="W79" s="104"/>
      <c r="X79" s="106"/>
      <c r="Y79" s="106"/>
    </row>
    <row r="80" spans="1:25" s="1" customFormat="1" ht="16.5" thickBot="1" x14ac:dyDescent="0.3">
      <c r="A80" s="15"/>
      <c r="B80" s="19" t="s">
        <v>77</v>
      </c>
      <c r="C80" s="45" t="s">
        <v>162</v>
      </c>
      <c r="D80" s="49" t="s">
        <v>21</v>
      </c>
      <c r="E80" s="53">
        <v>0</v>
      </c>
      <c r="F80" s="15">
        <v>5</v>
      </c>
      <c r="G80" s="24">
        <v>500</v>
      </c>
      <c r="H80" s="57">
        <f t="shared" si="15"/>
        <v>0</v>
      </c>
      <c r="I80" s="59">
        <f t="shared" si="16"/>
        <v>0</v>
      </c>
      <c r="J80" s="39">
        <v>5</v>
      </c>
      <c r="K80" s="24">
        <v>500</v>
      </c>
      <c r="L80" s="57">
        <f t="shared" si="20"/>
        <v>0</v>
      </c>
      <c r="M80" s="58">
        <f t="shared" si="21"/>
        <v>0</v>
      </c>
      <c r="N80" s="15">
        <v>5</v>
      </c>
      <c r="O80" s="24">
        <v>500</v>
      </c>
      <c r="P80" s="57">
        <f t="shared" si="22"/>
        <v>0</v>
      </c>
      <c r="Q80" s="59">
        <f t="shared" si="23"/>
        <v>0</v>
      </c>
      <c r="R80" s="43">
        <f t="shared" ref="R80:S80" si="26">SUM(F80+J80+N80)</f>
        <v>15</v>
      </c>
      <c r="S80" s="36">
        <f t="shared" si="26"/>
        <v>1500</v>
      </c>
      <c r="T80" s="60">
        <f t="shared" si="24"/>
        <v>0</v>
      </c>
      <c r="U80" s="100">
        <f t="shared" si="25"/>
        <v>0</v>
      </c>
      <c r="V80" s="104"/>
      <c r="W80" s="104"/>
      <c r="X80" s="106"/>
      <c r="Y80" s="106"/>
    </row>
    <row r="81" spans="1:25" s="1" customFormat="1" ht="16.5" thickBot="1" x14ac:dyDescent="0.3">
      <c r="A81" s="69"/>
      <c r="B81" s="194">
        <v>109.16</v>
      </c>
      <c r="C81" s="195" t="s">
        <v>80</v>
      </c>
      <c r="D81" s="170"/>
      <c r="E81" s="171"/>
      <c r="F81" s="132"/>
      <c r="G81" s="172"/>
      <c r="H81" s="127"/>
      <c r="I81" s="128"/>
      <c r="J81" s="172"/>
      <c r="K81" s="172"/>
      <c r="L81" s="127"/>
      <c r="M81" s="129"/>
      <c r="N81" s="132"/>
      <c r="O81" s="172"/>
      <c r="P81" s="127"/>
      <c r="Q81" s="128"/>
      <c r="R81" s="173"/>
      <c r="S81" s="173"/>
      <c r="T81" s="130"/>
      <c r="U81" s="131"/>
      <c r="V81" s="104"/>
      <c r="W81" s="104"/>
      <c r="X81" s="106"/>
      <c r="Y81" s="106"/>
    </row>
    <row r="82" spans="1:25" s="10" customFormat="1" ht="15.75" x14ac:dyDescent="0.25">
      <c r="A82" s="15"/>
      <c r="B82" s="19" t="s">
        <v>139</v>
      </c>
      <c r="C82" s="48" t="s">
        <v>141</v>
      </c>
      <c r="D82" s="52" t="s">
        <v>82</v>
      </c>
      <c r="E82" s="56">
        <v>0</v>
      </c>
      <c r="F82" s="15">
        <v>10</v>
      </c>
      <c r="G82" s="24">
        <v>150</v>
      </c>
      <c r="H82" s="57">
        <f t="shared" si="15"/>
        <v>0</v>
      </c>
      <c r="I82" s="59">
        <f t="shared" si="16"/>
        <v>0</v>
      </c>
      <c r="J82" s="39">
        <v>10</v>
      </c>
      <c r="K82" s="24">
        <v>150</v>
      </c>
      <c r="L82" s="57">
        <f t="shared" si="20"/>
        <v>0</v>
      </c>
      <c r="M82" s="58">
        <f t="shared" si="21"/>
        <v>0</v>
      </c>
      <c r="N82" s="15">
        <v>10</v>
      </c>
      <c r="O82" s="24">
        <v>150</v>
      </c>
      <c r="P82" s="57">
        <f t="shared" si="22"/>
        <v>0</v>
      </c>
      <c r="Q82" s="59">
        <f t="shared" si="23"/>
        <v>0</v>
      </c>
      <c r="R82" s="43">
        <f t="shared" ref="R82:S87" si="27">SUM(F82+J82+N82)</f>
        <v>30</v>
      </c>
      <c r="S82" s="36">
        <f t="shared" si="27"/>
        <v>450</v>
      </c>
      <c r="T82" s="60">
        <f t="shared" si="24"/>
        <v>0</v>
      </c>
      <c r="U82" s="100">
        <f t="shared" si="25"/>
        <v>0</v>
      </c>
      <c r="V82" s="104"/>
      <c r="W82" s="104"/>
      <c r="X82" s="106"/>
      <c r="Y82" s="106"/>
    </row>
    <row r="83" spans="1:25" s="10" customFormat="1" ht="16.5" customHeight="1" x14ac:dyDescent="0.25">
      <c r="A83" s="15"/>
      <c r="B83" s="19" t="s">
        <v>244</v>
      </c>
      <c r="C83" s="61" t="s">
        <v>245</v>
      </c>
      <c r="D83" s="52" t="s">
        <v>82</v>
      </c>
      <c r="E83" s="56">
        <v>0</v>
      </c>
      <c r="F83" s="15">
        <v>10</v>
      </c>
      <c r="G83" s="24">
        <v>100</v>
      </c>
      <c r="H83" s="57">
        <f t="shared" si="15"/>
        <v>0</v>
      </c>
      <c r="I83" s="59">
        <f t="shared" si="16"/>
        <v>0</v>
      </c>
      <c r="J83" s="39">
        <v>10</v>
      </c>
      <c r="K83" s="24">
        <v>100</v>
      </c>
      <c r="L83" s="57">
        <f t="shared" si="20"/>
        <v>0</v>
      </c>
      <c r="M83" s="58">
        <f t="shared" si="21"/>
        <v>0</v>
      </c>
      <c r="N83" s="63">
        <v>10</v>
      </c>
      <c r="O83" s="89">
        <v>100</v>
      </c>
      <c r="P83" s="57">
        <f t="shared" si="22"/>
        <v>0</v>
      </c>
      <c r="Q83" s="59">
        <f t="shared" si="23"/>
        <v>0</v>
      </c>
      <c r="R83" s="43">
        <f t="shared" si="27"/>
        <v>30</v>
      </c>
      <c r="S83" s="36">
        <f t="shared" si="27"/>
        <v>300</v>
      </c>
      <c r="T83" s="60">
        <f t="shared" si="24"/>
        <v>0</v>
      </c>
      <c r="U83" s="100">
        <f t="shared" si="25"/>
        <v>0</v>
      </c>
      <c r="V83" s="104"/>
      <c r="W83" s="104"/>
      <c r="X83" s="106"/>
      <c r="Y83" s="106"/>
    </row>
    <row r="84" spans="1:25" s="10" customFormat="1" ht="34.15" customHeight="1" thickBot="1" x14ac:dyDescent="0.3">
      <c r="A84" s="15"/>
      <c r="B84" s="92" t="s">
        <v>246</v>
      </c>
      <c r="C84" s="61" t="s">
        <v>248</v>
      </c>
      <c r="D84" s="93" t="s">
        <v>82</v>
      </c>
      <c r="E84" s="94">
        <v>0</v>
      </c>
      <c r="F84" s="78">
        <v>10</v>
      </c>
      <c r="G84" s="62">
        <v>100</v>
      </c>
      <c r="H84" s="157">
        <f t="shared" si="15"/>
        <v>0</v>
      </c>
      <c r="I84" s="158">
        <f t="shared" si="16"/>
        <v>0</v>
      </c>
      <c r="J84" s="83">
        <v>10</v>
      </c>
      <c r="K84" s="62">
        <v>100</v>
      </c>
      <c r="L84" s="157">
        <f t="shared" si="20"/>
        <v>0</v>
      </c>
      <c r="M84" s="159">
        <f t="shared" si="21"/>
        <v>0</v>
      </c>
      <c r="N84" s="95">
        <v>10</v>
      </c>
      <c r="O84" s="72">
        <v>100</v>
      </c>
      <c r="P84" s="157">
        <f t="shared" si="22"/>
        <v>0</v>
      </c>
      <c r="Q84" s="158">
        <f t="shared" si="23"/>
        <v>0</v>
      </c>
      <c r="R84" s="84">
        <f t="shared" si="27"/>
        <v>30</v>
      </c>
      <c r="S84" s="85">
        <f t="shared" si="27"/>
        <v>300</v>
      </c>
      <c r="T84" s="160">
        <f t="shared" si="24"/>
        <v>0</v>
      </c>
      <c r="U84" s="161">
        <f t="shared" si="25"/>
        <v>0</v>
      </c>
      <c r="V84" s="104"/>
      <c r="W84" s="104"/>
      <c r="X84" s="106"/>
      <c r="Y84" s="106"/>
    </row>
    <row r="85" spans="1:25" s="10" customFormat="1" ht="16.5" thickBot="1" x14ac:dyDescent="0.3">
      <c r="A85" s="69"/>
      <c r="B85" s="194" t="s">
        <v>140</v>
      </c>
      <c r="C85" s="195" t="s">
        <v>164</v>
      </c>
      <c r="D85" s="170" t="s">
        <v>10</v>
      </c>
      <c r="E85" s="171">
        <v>0</v>
      </c>
      <c r="F85" s="69">
        <v>1</v>
      </c>
      <c r="G85" s="154">
        <v>1</v>
      </c>
      <c r="H85" s="127">
        <f t="shared" si="15"/>
        <v>0</v>
      </c>
      <c r="I85" s="128">
        <f t="shared" si="16"/>
        <v>0</v>
      </c>
      <c r="J85" s="153">
        <v>1</v>
      </c>
      <c r="K85" s="154">
        <v>1</v>
      </c>
      <c r="L85" s="127">
        <f t="shared" si="20"/>
        <v>0</v>
      </c>
      <c r="M85" s="129">
        <f t="shared" si="21"/>
        <v>0</v>
      </c>
      <c r="N85" s="69">
        <v>1</v>
      </c>
      <c r="O85" s="154">
        <v>1</v>
      </c>
      <c r="P85" s="127">
        <f t="shared" si="22"/>
        <v>0</v>
      </c>
      <c r="Q85" s="128">
        <f t="shared" si="23"/>
        <v>0</v>
      </c>
      <c r="R85" s="167">
        <f t="shared" si="27"/>
        <v>3</v>
      </c>
      <c r="S85" s="168">
        <f t="shared" si="27"/>
        <v>3</v>
      </c>
      <c r="T85" s="130">
        <f t="shared" si="24"/>
        <v>0</v>
      </c>
      <c r="U85" s="131">
        <f t="shared" si="25"/>
        <v>0</v>
      </c>
      <c r="V85" s="104"/>
      <c r="W85" s="104"/>
      <c r="X85" s="106"/>
      <c r="Y85" s="106"/>
    </row>
    <row r="86" spans="1:25" s="10" customFormat="1" ht="16.5" thickBot="1" x14ac:dyDescent="0.3">
      <c r="A86" s="69"/>
      <c r="B86" s="194" t="s">
        <v>143</v>
      </c>
      <c r="C86" s="195" t="s">
        <v>165</v>
      </c>
      <c r="D86" s="170" t="s">
        <v>81</v>
      </c>
      <c r="E86" s="171">
        <v>0</v>
      </c>
      <c r="F86" s="69">
        <v>0.5</v>
      </c>
      <c r="G86" s="154">
        <v>3</v>
      </c>
      <c r="H86" s="127">
        <f t="shared" si="15"/>
        <v>0</v>
      </c>
      <c r="I86" s="128">
        <f t="shared" si="16"/>
        <v>0</v>
      </c>
      <c r="J86" s="153">
        <v>0.5</v>
      </c>
      <c r="K86" s="154">
        <v>3</v>
      </c>
      <c r="L86" s="127">
        <f t="shared" si="20"/>
        <v>0</v>
      </c>
      <c r="M86" s="129">
        <f t="shared" si="21"/>
        <v>0</v>
      </c>
      <c r="N86" s="154">
        <v>0.5</v>
      </c>
      <c r="O86" s="154">
        <v>3</v>
      </c>
      <c r="P86" s="127">
        <f t="shared" si="22"/>
        <v>0</v>
      </c>
      <c r="Q86" s="128">
        <f t="shared" si="23"/>
        <v>0</v>
      </c>
      <c r="R86" s="155">
        <f t="shared" si="27"/>
        <v>1.5</v>
      </c>
      <c r="S86" s="168">
        <f t="shared" si="27"/>
        <v>9</v>
      </c>
      <c r="T86" s="130">
        <f t="shared" si="24"/>
        <v>0</v>
      </c>
      <c r="U86" s="131">
        <f t="shared" si="25"/>
        <v>0</v>
      </c>
      <c r="V86" s="104"/>
      <c r="W86" s="104"/>
      <c r="X86" s="106"/>
      <c r="Y86" s="106"/>
    </row>
    <row r="87" spans="1:25" s="1" customFormat="1" ht="16.5" thickBot="1" x14ac:dyDescent="0.3">
      <c r="A87" s="142"/>
      <c r="B87" s="199" t="s">
        <v>252</v>
      </c>
      <c r="C87" s="200" t="s">
        <v>253</v>
      </c>
      <c r="D87" s="174" t="s">
        <v>81</v>
      </c>
      <c r="E87" s="175">
        <v>0</v>
      </c>
      <c r="F87" s="142">
        <v>1</v>
      </c>
      <c r="G87" s="101">
        <v>10</v>
      </c>
      <c r="H87" s="145">
        <f t="shared" si="15"/>
        <v>0</v>
      </c>
      <c r="I87" s="146">
        <f t="shared" si="16"/>
        <v>0</v>
      </c>
      <c r="J87" s="144">
        <v>1</v>
      </c>
      <c r="K87" s="101">
        <v>10</v>
      </c>
      <c r="L87" s="145">
        <f t="shared" si="20"/>
        <v>0</v>
      </c>
      <c r="M87" s="176">
        <f t="shared" si="21"/>
        <v>0</v>
      </c>
      <c r="N87" s="101">
        <v>1</v>
      </c>
      <c r="O87" s="101">
        <v>10</v>
      </c>
      <c r="P87" s="145">
        <f t="shared" si="22"/>
        <v>0</v>
      </c>
      <c r="Q87" s="146">
        <f t="shared" si="23"/>
        <v>0</v>
      </c>
      <c r="R87" s="147">
        <f t="shared" si="27"/>
        <v>3</v>
      </c>
      <c r="S87" s="177">
        <f t="shared" si="27"/>
        <v>30</v>
      </c>
      <c r="T87" s="148">
        <f t="shared" si="24"/>
        <v>0</v>
      </c>
      <c r="U87" s="149">
        <f t="shared" si="25"/>
        <v>0</v>
      </c>
      <c r="V87" s="104"/>
      <c r="W87" s="104"/>
      <c r="X87" s="106"/>
      <c r="Y87" s="106"/>
    </row>
    <row r="88" spans="1:25" ht="16.5" thickBot="1" x14ac:dyDescent="0.3">
      <c r="A88" s="229" t="s">
        <v>254</v>
      </c>
      <c r="B88" s="230"/>
      <c r="C88" s="230"/>
      <c r="D88" s="182"/>
      <c r="E88" s="211"/>
      <c r="F88" s="215"/>
      <c r="G88" s="183"/>
      <c r="H88" s="185">
        <f>SUM(H10:H87)</f>
        <v>0</v>
      </c>
      <c r="I88" s="131">
        <f>SUM(I10:I87)</f>
        <v>0</v>
      </c>
      <c r="J88" s="213"/>
      <c r="K88" s="184"/>
      <c r="L88" s="185">
        <f>SUM(L10:L87)</f>
        <v>0</v>
      </c>
      <c r="M88" s="207">
        <f>SUM(M10:M87)</f>
        <v>0</v>
      </c>
      <c r="N88" s="209"/>
      <c r="O88" s="184"/>
      <c r="P88" s="185">
        <f>SUM(P10:P87)</f>
        <v>0</v>
      </c>
      <c r="Q88" s="131">
        <f>SUM(Q10:Q87)</f>
        <v>0</v>
      </c>
      <c r="R88" s="209"/>
      <c r="S88" s="184"/>
      <c r="T88" s="185">
        <f>SUM(T10:T87)</f>
        <v>0</v>
      </c>
      <c r="U88" s="131">
        <f>SUM(U10:U87)</f>
        <v>0</v>
      </c>
      <c r="V88" s="220"/>
      <c r="W88" s="105"/>
      <c r="X88" s="106"/>
      <c r="Y88" s="106"/>
    </row>
    <row r="89" spans="1:25" ht="16.5" thickBot="1" x14ac:dyDescent="0.3">
      <c r="A89" s="229" t="s">
        <v>255</v>
      </c>
      <c r="B89" s="230"/>
      <c r="C89" s="231"/>
      <c r="D89" s="178"/>
      <c r="E89" s="212"/>
      <c r="F89" s="216"/>
      <c r="G89" s="179"/>
      <c r="H89" s="180">
        <f>H88*1.19</f>
        <v>0</v>
      </c>
      <c r="I89" s="181">
        <f t="shared" ref="I89:U89" si="28">I88*1.19</f>
        <v>0</v>
      </c>
      <c r="J89" s="214"/>
      <c r="K89" s="180"/>
      <c r="L89" s="180">
        <f t="shared" si="28"/>
        <v>0</v>
      </c>
      <c r="M89" s="208">
        <f t="shared" si="28"/>
        <v>0</v>
      </c>
      <c r="N89" s="210"/>
      <c r="O89" s="180"/>
      <c r="P89" s="180">
        <f t="shared" si="28"/>
        <v>0</v>
      </c>
      <c r="Q89" s="181">
        <f t="shared" si="28"/>
        <v>0</v>
      </c>
      <c r="R89" s="210"/>
      <c r="S89" s="180"/>
      <c r="T89" s="180">
        <f t="shared" si="28"/>
        <v>0</v>
      </c>
      <c r="U89" s="181">
        <f t="shared" si="28"/>
        <v>0</v>
      </c>
    </row>
    <row r="90" spans="1:25" ht="15" customHeight="1" x14ac:dyDescent="0.25">
      <c r="B90" s="31"/>
      <c r="G90" s="232"/>
      <c r="H90" s="232"/>
      <c r="I90" s="232"/>
      <c r="J90" s="232"/>
      <c r="K90" s="232"/>
      <c r="L90" s="232"/>
      <c r="M90" s="232"/>
      <c r="N90" s="232"/>
      <c r="O90" s="232"/>
      <c r="P90" s="33"/>
      <c r="Q90" s="33"/>
    </row>
    <row r="91" spans="1:25" ht="15" customHeight="1" x14ac:dyDescent="0.25">
      <c r="B91" s="226" t="s">
        <v>258</v>
      </c>
      <c r="C91" s="226"/>
      <c r="D91" s="226"/>
      <c r="E91" s="217"/>
      <c r="F91" s="217"/>
      <c r="G91" s="218"/>
      <c r="O91" s="233" t="s">
        <v>259</v>
      </c>
      <c r="P91" s="233"/>
      <c r="Q91" s="233"/>
    </row>
    <row r="92" spans="1:25" ht="15" customHeight="1" x14ac:dyDescent="0.25">
      <c r="B92" s="227"/>
      <c r="C92" s="227"/>
      <c r="D92" s="227"/>
      <c r="E92" s="218"/>
      <c r="F92" s="218"/>
      <c r="G92" s="218"/>
      <c r="O92" s="228"/>
      <c r="P92" s="228"/>
      <c r="Q92" s="228"/>
    </row>
    <row r="93" spans="1:25" ht="15.75" customHeight="1" x14ac:dyDescent="0.25">
      <c r="A93" s="12"/>
      <c r="B93" s="7"/>
      <c r="C93" s="11"/>
      <c r="F93" s="3"/>
      <c r="G93" s="3"/>
      <c r="H93" s="3"/>
      <c r="I93" s="3"/>
      <c r="J93" s="5"/>
      <c r="K93" s="5"/>
      <c r="L93" s="5"/>
      <c r="M93" s="5"/>
      <c r="N93" s="4"/>
      <c r="O93" s="4"/>
      <c r="P93" s="4"/>
      <c r="Q93" s="4"/>
      <c r="R93" s="29"/>
      <c r="S93" s="29"/>
      <c r="T93" s="29"/>
    </row>
    <row r="97" spans="2:18" ht="15.75" x14ac:dyDescent="0.25">
      <c r="B97" s="226"/>
      <c r="C97" s="226"/>
      <c r="D97" s="226"/>
      <c r="O97" s="219"/>
      <c r="P97" s="219"/>
      <c r="Q97" s="219"/>
    </row>
    <row r="98" spans="2:18" ht="15.75" x14ac:dyDescent="0.25">
      <c r="B98" s="227"/>
      <c r="C98" s="227"/>
      <c r="D98" s="227"/>
      <c r="O98" s="228"/>
      <c r="P98" s="228"/>
      <c r="Q98" s="228"/>
      <c r="R98" s="228"/>
    </row>
    <row r="99" spans="2:18" x14ac:dyDescent="0.25">
      <c r="O99" s="4"/>
      <c r="P99" s="4"/>
      <c r="Q99" s="4"/>
    </row>
  </sheetData>
  <mergeCells count="35">
    <mergeCell ref="A1:H1"/>
    <mergeCell ref="R1:S1"/>
    <mergeCell ref="A2:H2"/>
    <mergeCell ref="R2:T2"/>
    <mergeCell ref="A3:C3"/>
    <mergeCell ref="Q3:U3"/>
    <mergeCell ref="Q4:U4"/>
    <mergeCell ref="A5:U5"/>
    <mergeCell ref="A6:A8"/>
    <mergeCell ref="B6:B8"/>
    <mergeCell ref="C6:C8"/>
    <mergeCell ref="D6:D8"/>
    <mergeCell ref="E6:E8"/>
    <mergeCell ref="F6:I6"/>
    <mergeCell ref="J6:M6"/>
    <mergeCell ref="N6:Q6"/>
    <mergeCell ref="R6:U6"/>
    <mergeCell ref="F7:G7"/>
    <mergeCell ref="H7:I7"/>
    <mergeCell ref="J7:K7"/>
    <mergeCell ref="L7:M7"/>
    <mergeCell ref="N7:O7"/>
    <mergeCell ref="P7:Q7"/>
    <mergeCell ref="R7:S7"/>
    <mergeCell ref="T7:U7"/>
    <mergeCell ref="B97:D97"/>
    <mergeCell ref="B98:D98"/>
    <mergeCell ref="O98:R98"/>
    <mergeCell ref="A88:C88"/>
    <mergeCell ref="A89:C89"/>
    <mergeCell ref="G90:O90"/>
    <mergeCell ref="B91:D91"/>
    <mergeCell ref="O91:Q91"/>
    <mergeCell ref="B92:D92"/>
    <mergeCell ref="O92:Q92"/>
  </mergeCells>
  <printOptions horizontalCentered="1"/>
  <pageMargins left="0.25" right="0.25" top="0.75" bottom="0.75" header="0.3" footer="0.3"/>
  <pageSetup paperSize="9" scale="58" fitToHeight="0" orientation="landscape" horizontalDpi="1200" verticalDpi="1200" r:id="rId1"/>
  <headerFooter>
    <oddFooter>Page &amp;P of &amp;N</oddFooter>
  </headerFooter>
  <rowBreaks count="1" manualBreakCount="1">
    <brk id="46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96793-80DE-4352-A7F5-38C7967E9EEC}">
  <sheetPr>
    <tabColor theme="1"/>
    <pageSetUpPr fitToPage="1"/>
  </sheetPr>
  <dimension ref="A1:V136"/>
  <sheetViews>
    <sheetView zoomScale="63" zoomScaleNormal="63" zoomScaleSheetLayoutView="70" zoomScalePageLayoutView="75" workbookViewId="0">
      <selection activeCell="L23" sqref="L23"/>
    </sheetView>
  </sheetViews>
  <sheetFormatPr defaultColWidth="9.140625" defaultRowHeight="15" x14ac:dyDescent="0.25"/>
  <cols>
    <col min="1" max="1" width="5.7109375" style="8" customWidth="1"/>
    <col min="2" max="2" width="23.140625" style="9" customWidth="1"/>
    <col min="3" max="3" width="73.28515625" style="9" customWidth="1"/>
    <col min="4" max="4" width="35.42578125" style="2" customWidth="1"/>
    <col min="5" max="5" width="10.28515625" style="2" customWidth="1"/>
    <col min="6" max="7" width="6" style="2" customWidth="1"/>
    <col min="8" max="8" width="13.28515625" style="2" customWidth="1"/>
    <col min="9" max="9" width="13" style="2" customWidth="1"/>
    <col min="10" max="11" width="6" style="2" customWidth="1"/>
    <col min="12" max="12" width="13.28515625" style="2" customWidth="1"/>
    <col min="13" max="13" width="12.85546875" style="2" customWidth="1"/>
    <col min="14" max="15" width="6" style="2" customWidth="1"/>
    <col min="16" max="16" width="11.28515625" style="2" customWidth="1"/>
    <col min="17" max="17" width="14.140625" style="2" customWidth="1"/>
    <col min="18" max="18" width="6" style="2" customWidth="1"/>
    <col min="19" max="19" width="7.28515625" style="2" customWidth="1"/>
    <col min="20" max="20" width="13.85546875" style="2" customWidth="1"/>
    <col min="21" max="21" width="14.28515625" style="2" customWidth="1"/>
    <col min="22" max="22" width="11.85546875" style="2" bestFit="1" customWidth="1"/>
    <col min="23" max="23" width="12.140625" style="2" bestFit="1" customWidth="1"/>
    <col min="24" max="24" width="11" style="2" customWidth="1"/>
    <col min="25" max="25" width="11.7109375" style="2" customWidth="1"/>
    <col min="26" max="16384" width="9.140625" style="2"/>
  </cols>
  <sheetData>
    <row r="1" spans="1:22" ht="20.25" customHeight="1" x14ac:dyDescent="0.4">
      <c r="A1" s="259" t="s">
        <v>260</v>
      </c>
      <c r="B1" s="259"/>
      <c r="C1" s="27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T1" s="26"/>
    </row>
    <row r="2" spans="1:22" ht="15.75" customHeight="1" x14ac:dyDescent="0.4">
      <c r="A2" s="261"/>
      <c r="B2" s="261"/>
      <c r="C2" s="261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2" ht="15.75" customHeight="1" x14ac:dyDescent="0.4">
      <c r="A3" s="44"/>
      <c r="B3" s="27"/>
      <c r="C3" s="27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2" ht="15" customHeight="1" x14ac:dyDescent="0.25">
      <c r="A4" s="288" t="s">
        <v>261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</row>
    <row r="5" spans="1:22" ht="15" customHeight="1" thickBot="1" x14ac:dyDescent="0.3">
      <c r="A5" s="2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2" ht="16.149999999999999" customHeight="1" x14ac:dyDescent="0.25">
      <c r="A6" s="235" t="s">
        <v>0</v>
      </c>
      <c r="B6" s="238" t="s">
        <v>1</v>
      </c>
      <c r="C6" s="240" t="s">
        <v>2</v>
      </c>
      <c r="D6" s="235" t="s">
        <v>3</v>
      </c>
    </row>
    <row r="7" spans="1:22" ht="36" customHeight="1" x14ac:dyDescent="0.25">
      <c r="A7" s="236"/>
      <c r="B7" s="239"/>
      <c r="C7" s="241"/>
      <c r="D7" s="236"/>
    </row>
    <row r="8" spans="1:22" ht="16.149999999999999" customHeight="1" thickBot="1" x14ac:dyDescent="0.3">
      <c r="A8" s="237"/>
      <c r="B8" s="239"/>
      <c r="C8" s="241"/>
      <c r="D8" s="237"/>
    </row>
    <row r="9" spans="1:22" s="1" customFormat="1" ht="16.5" thickBot="1" x14ac:dyDescent="0.25">
      <c r="A9" s="69"/>
      <c r="B9" s="76" t="s">
        <v>15</v>
      </c>
      <c r="C9" s="71" t="s">
        <v>16</v>
      </c>
      <c r="D9" s="262"/>
    </row>
    <row r="10" spans="1:22" s="1" customFormat="1" ht="15.75" x14ac:dyDescent="0.25">
      <c r="A10" s="66"/>
      <c r="B10" s="67" t="s">
        <v>169</v>
      </c>
      <c r="C10" s="68" t="s">
        <v>170</v>
      </c>
      <c r="D10" s="263" t="s">
        <v>4</v>
      </c>
      <c r="E10" s="104"/>
      <c r="F10" s="104"/>
      <c r="G10" s="106"/>
      <c r="H10" s="106"/>
    </row>
    <row r="11" spans="1:22" s="1" customFormat="1" ht="18.600000000000001" customHeight="1" x14ac:dyDescent="0.25">
      <c r="A11" s="15"/>
      <c r="B11" s="62" t="s">
        <v>171</v>
      </c>
      <c r="C11" s="61" t="s">
        <v>172</v>
      </c>
      <c r="D11" s="264" t="s">
        <v>4</v>
      </c>
      <c r="E11" s="104"/>
      <c r="F11" s="104"/>
      <c r="G11" s="106"/>
      <c r="H11" s="106"/>
    </row>
    <row r="12" spans="1:22" s="1" customFormat="1" ht="15.75" x14ac:dyDescent="0.25">
      <c r="A12" s="15"/>
      <c r="B12" s="16" t="s">
        <v>18</v>
      </c>
      <c r="C12" s="45" t="s">
        <v>17</v>
      </c>
      <c r="D12" s="264" t="s">
        <v>21</v>
      </c>
      <c r="E12" s="104"/>
      <c r="F12" s="104"/>
      <c r="G12" s="106"/>
      <c r="H12" s="106"/>
    </row>
    <row r="13" spans="1:22" s="1" customFormat="1" ht="15.75" x14ac:dyDescent="0.25">
      <c r="A13" s="15"/>
      <c r="B13" s="16" t="s">
        <v>20</v>
      </c>
      <c r="C13" s="45" t="s">
        <v>19</v>
      </c>
      <c r="D13" s="264" t="s">
        <v>4</v>
      </c>
      <c r="E13" s="104"/>
      <c r="F13" s="104"/>
      <c r="G13" s="106"/>
      <c r="H13" s="106"/>
    </row>
    <row r="14" spans="1:22" s="1" customFormat="1" ht="15.75" x14ac:dyDescent="0.25">
      <c r="A14" s="15"/>
      <c r="B14" s="16" t="s">
        <v>83</v>
      </c>
      <c r="C14" s="45" t="s">
        <v>144</v>
      </c>
      <c r="D14" s="264" t="s">
        <v>4</v>
      </c>
      <c r="E14" s="104"/>
      <c r="F14" s="104"/>
      <c r="G14" s="106"/>
      <c r="H14" s="106"/>
    </row>
    <row r="15" spans="1:22" s="1" customFormat="1" ht="16.5" thickBot="1" x14ac:dyDescent="0.3">
      <c r="A15" s="63"/>
      <c r="B15" s="64" t="s">
        <v>145</v>
      </c>
      <c r="C15" s="65" t="s">
        <v>166</v>
      </c>
      <c r="D15" s="265" t="s">
        <v>4</v>
      </c>
      <c r="E15" s="104"/>
      <c r="F15" s="104"/>
      <c r="G15" s="106"/>
      <c r="H15" s="106"/>
    </row>
    <row r="16" spans="1:22" s="1" customFormat="1" ht="16.5" thickBot="1" x14ac:dyDescent="0.3">
      <c r="A16" s="69"/>
      <c r="B16" s="70" t="s">
        <v>22</v>
      </c>
      <c r="C16" s="71" t="s">
        <v>23</v>
      </c>
      <c r="D16" s="262"/>
      <c r="E16" s="104"/>
      <c r="F16" s="104"/>
      <c r="G16" s="106"/>
      <c r="H16" s="106"/>
    </row>
    <row r="17" spans="1:8" s="1" customFormat="1" ht="15.75" x14ac:dyDescent="0.25">
      <c r="A17" s="66"/>
      <c r="B17" s="67" t="s">
        <v>24</v>
      </c>
      <c r="C17" s="68" t="s">
        <v>25</v>
      </c>
      <c r="D17" s="263" t="s">
        <v>4</v>
      </c>
      <c r="E17" s="104"/>
      <c r="F17" s="104"/>
      <c r="G17" s="106"/>
      <c r="H17" s="106"/>
    </row>
    <row r="18" spans="1:8" s="1" customFormat="1" ht="16.5" thickBot="1" x14ac:dyDescent="0.3">
      <c r="A18" s="63"/>
      <c r="B18" s="72" t="s">
        <v>173</v>
      </c>
      <c r="C18" s="73" t="s">
        <v>174</v>
      </c>
      <c r="D18" s="265" t="s">
        <v>4</v>
      </c>
      <c r="E18" s="104"/>
      <c r="F18" s="104"/>
      <c r="G18" s="106"/>
      <c r="H18" s="106"/>
    </row>
    <row r="19" spans="1:8" s="1" customFormat="1" ht="16.5" thickBot="1" x14ac:dyDescent="0.3">
      <c r="A19" s="132"/>
      <c r="B19" s="136" t="s">
        <v>26</v>
      </c>
      <c r="C19" s="137" t="s">
        <v>27</v>
      </c>
      <c r="D19" s="262"/>
      <c r="E19" s="104"/>
      <c r="F19" s="104"/>
      <c r="G19" s="106"/>
      <c r="H19" s="106"/>
    </row>
    <row r="20" spans="1:8" s="1" customFormat="1" ht="15.75" x14ac:dyDescent="0.25">
      <c r="A20" s="66"/>
      <c r="B20" s="74" t="s">
        <v>28</v>
      </c>
      <c r="C20" s="75" t="s">
        <v>175</v>
      </c>
      <c r="D20" s="266" t="s">
        <v>4</v>
      </c>
      <c r="E20" s="104"/>
      <c r="F20" s="104"/>
      <c r="G20" s="106"/>
      <c r="H20" s="106"/>
    </row>
    <row r="21" spans="1:8" s="1" customFormat="1" ht="15.75" x14ac:dyDescent="0.25">
      <c r="A21" s="66"/>
      <c r="B21" s="74" t="s">
        <v>176</v>
      </c>
      <c r="C21" s="75" t="s">
        <v>177</v>
      </c>
      <c r="D21" s="267" t="s">
        <v>4</v>
      </c>
      <c r="E21" s="104"/>
      <c r="F21" s="104"/>
      <c r="G21" s="106"/>
      <c r="H21" s="106"/>
    </row>
    <row r="22" spans="1:8" s="1" customFormat="1" ht="15.75" x14ac:dyDescent="0.25">
      <c r="A22" s="15"/>
      <c r="B22" s="17" t="s">
        <v>84</v>
      </c>
      <c r="C22" s="46" t="s">
        <v>29</v>
      </c>
      <c r="D22" s="267" t="s">
        <v>21</v>
      </c>
      <c r="E22" s="104"/>
      <c r="F22" s="104"/>
      <c r="G22" s="106"/>
      <c r="H22" s="106"/>
    </row>
    <row r="23" spans="1:8" s="1" customFormat="1" ht="15.75" x14ac:dyDescent="0.25">
      <c r="A23" s="15"/>
      <c r="B23" s="17" t="s">
        <v>85</v>
      </c>
      <c r="C23" s="46" t="s">
        <v>30</v>
      </c>
      <c r="D23" s="267" t="s">
        <v>21</v>
      </c>
      <c r="E23" s="104"/>
      <c r="F23" s="104"/>
      <c r="G23" s="106"/>
      <c r="H23" s="106"/>
    </row>
    <row r="24" spans="1:8" s="1" customFormat="1" ht="15.75" x14ac:dyDescent="0.25">
      <c r="A24" s="15"/>
      <c r="B24" s="17" t="s">
        <v>86</v>
      </c>
      <c r="C24" s="46" t="s">
        <v>137</v>
      </c>
      <c r="D24" s="267" t="s">
        <v>21</v>
      </c>
      <c r="E24" s="104"/>
      <c r="F24" s="104"/>
      <c r="G24" s="106"/>
      <c r="H24" s="106"/>
    </row>
    <row r="25" spans="1:8" s="1" customFormat="1" ht="15.75" x14ac:dyDescent="0.25">
      <c r="A25" s="15"/>
      <c r="B25" s="17" t="s">
        <v>87</v>
      </c>
      <c r="C25" s="46" t="s">
        <v>92</v>
      </c>
      <c r="D25" s="267" t="s">
        <v>4</v>
      </c>
      <c r="E25" s="104"/>
      <c r="F25" s="104"/>
      <c r="G25" s="106"/>
      <c r="H25" s="106"/>
    </row>
    <row r="26" spans="1:8" s="1" customFormat="1" ht="15.75" x14ac:dyDescent="0.25">
      <c r="A26" s="15"/>
      <c r="B26" s="17" t="s">
        <v>88</v>
      </c>
      <c r="C26" s="46" t="s">
        <v>146</v>
      </c>
      <c r="D26" s="267" t="s">
        <v>21</v>
      </c>
      <c r="E26" s="104"/>
      <c r="F26" s="104"/>
      <c r="G26" s="106"/>
      <c r="H26" s="106"/>
    </row>
    <row r="27" spans="1:8" s="1" customFormat="1" ht="15.75" x14ac:dyDescent="0.25">
      <c r="A27" s="15"/>
      <c r="B27" s="17" t="s">
        <v>178</v>
      </c>
      <c r="C27" s="61" t="s">
        <v>179</v>
      </c>
      <c r="D27" s="267" t="s">
        <v>4</v>
      </c>
      <c r="E27" s="104"/>
      <c r="F27" s="104"/>
      <c r="G27" s="106"/>
      <c r="H27" s="106"/>
    </row>
    <row r="28" spans="1:8" s="1" customFormat="1" ht="15.75" x14ac:dyDescent="0.25">
      <c r="A28" s="15"/>
      <c r="B28" s="17" t="s">
        <v>89</v>
      </c>
      <c r="C28" s="46" t="s">
        <v>147</v>
      </c>
      <c r="D28" s="267" t="s">
        <v>21</v>
      </c>
      <c r="E28" s="104"/>
      <c r="F28" s="104"/>
      <c r="G28" s="106"/>
      <c r="H28" s="106"/>
    </row>
    <row r="29" spans="1:8" s="1" customFormat="1" ht="15.75" x14ac:dyDescent="0.25">
      <c r="A29" s="15"/>
      <c r="B29" s="17" t="s">
        <v>90</v>
      </c>
      <c r="C29" s="46" t="s">
        <v>148</v>
      </c>
      <c r="D29" s="267" t="s">
        <v>21</v>
      </c>
      <c r="E29" s="104"/>
      <c r="F29" s="104"/>
      <c r="G29" s="106"/>
      <c r="H29" s="106"/>
    </row>
    <row r="30" spans="1:8" s="1" customFormat="1" ht="18.75" customHeight="1" x14ac:dyDescent="0.25">
      <c r="A30" s="15"/>
      <c r="B30" s="16" t="s">
        <v>91</v>
      </c>
      <c r="C30" s="45" t="s">
        <v>149</v>
      </c>
      <c r="D30" s="264" t="s">
        <v>4</v>
      </c>
      <c r="E30" s="104"/>
      <c r="F30" s="104"/>
      <c r="G30" s="106"/>
      <c r="H30" s="106"/>
    </row>
    <row r="31" spans="1:8" s="1" customFormat="1" ht="18.75" customHeight="1" thickBot="1" x14ac:dyDescent="0.3">
      <c r="A31" s="63"/>
      <c r="B31" s="73" t="s">
        <v>180</v>
      </c>
      <c r="C31" s="73" t="s">
        <v>181</v>
      </c>
      <c r="D31" s="265" t="s">
        <v>21</v>
      </c>
      <c r="E31" s="104"/>
      <c r="F31" s="104"/>
      <c r="G31" s="106"/>
      <c r="H31" s="106"/>
    </row>
    <row r="32" spans="1:8" s="1" customFormat="1" ht="18.75" customHeight="1" thickBot="1" x14ac:dyDescent="0.3">
      <c r="A32" s="69"/>
      <c r="B32" s="150">
        <v>109.4</v>
      </c>
      <c r="C32" s="150" t="s">
        <v>182</v>
      </c>
      <c r="D32" s="268" t="s">
        <v>5</v>
      </c>
      <c r="E32" s="104"/>
      <c r="F32" s="104"/>
      <c r="G32" s="106"/>
      <c r="H32" s="106"/>
    </row>
    <row r="33" spans="1:8" s="1" customFormat="1" ht="18.75" customHeight="1" thickBot="1" x14ac:dyDescent="0.3">
      <c r="A33" s="142"/>
      <c r="B33" s="143" t="s">
        <v>183</v>
      </c>
      <c r="C33" s="143" t="s">
        <v>184</v>
      </c>
      <c r="D33" s="269" t="s">
        <v>5</v>
      </c>
      <c r="E33" s="104"/>
      <c r="F33" s="104"/>
      <c r="G33" s="106"/>
      <c r="H33" s="106"/>
    </row>
    <row r="34" spans="1:8" s="1" customFormat="1" ht="16.5" thickBot="1" x14ac:dyDescent="0.3">
      <c r="A34" s="69"/>
      <c r="B34" s="70" t="s">
        <v>31</v>
      </c>
      <c r="C34" s="140" t="s">
        <v>32</v>
      </c>
      <c r="D34" s="262"/>
      <c r="E34" s="104"/>
      <c r="F34" s="104"/>
      <c r="G34" s="106"/>
      <c r="H34" s="106"/>
    </row>
    <row r="35" spans="1:8" s="1" customFormat="1" ht="16.5" thickBot="1" x14ac:dyDescent="0.3">
      <c r="A35" s="69"/>
      <c r="B35" s="70" t="s">
        <v>33</v>
      </c>
      <c r="C35" s="140" t="s">
        <v>34</v>
      </c>
      <c r="D35" s="262"/>
      <c r="E35" s="104"/>
      <c r="F35" s="104"/>
      <c r="G35" s="106"/>
      <c r="H35" s="106"/>
    </row>
    <row r="36" spans="1:8" s="1" customFormat="1" ht="15.75" x14ac:dyDescent="0.25">
      <c r="A36" s="66"/>
      <c r="B36" s="67" t="s">
        <v>35</v>
      </c>
      <c r="C36" s="68" t="s">
        <v>36</v>
      </c>
      <c r="D36" s="263" t="s">
        <v>5</v>
      </c>
      <c r="E36" s="104"/>
      <c r="F36" s="104"/>
      <c r="G36" s="106"/>
      <c r="H36" s="106"/>
    </row>
    <row r="37" spans="1:8" s="1" customFormat="1" ht="15.75" x14ac:dyDescent="0.25">
      <c r="A37" s="15"/>
      <c r="B37" s="61" t="s">
        <v>185</v>
      </c>
      <c r="C37" s="61" t="s">
        <v>186</v>
      </c>
      <c r="D37" s="264" t="s">
        <v>5</v>
      </c>
      <c r="E37" s="104"/>
      <c r="F37" s="104"/>
      <c r="G37" s="106"/>
      <c r="H37" s="106"/>
    </row>
    <row r="38" spans="1:8" s="1" customFormat="1" ht="15.75" x14ac:dyDescent="0.25">
      <c r="A38" s="15"/>
      <c r="B38" s="16" t="s">
        <v>37</v>
      </c>
      <c r="C38" s="45" t="s">
        <v>187</v>
      </c>
      <c r="D38" s="264" t="s">
        <v>21</v>
      </c>
      <c r="E38" s="104"/>
      <c r="F38" s="104"/>
      <c r="G38" s="106"/>
      <c r="H38" s="106"/>
    </row>
    <row r="39" spans="1:8" s="1" customFormat="1" ht="15.75" x14ac:dyDescent="0.25">
      <c r="A39" s="15"/>
      <c r="B39" s="16" t="s">
        <v>38</v>
      </c>
      <c r="C39" s="45" t="s">
        <v>39</v>
      </c>
      <c r="D39" s="264" t="s">
        <v>5</v>
      </c>
      <c r="E39" s="104"/>
      <c r="F39" s="104"/>
      <c r="G39" s="106"/>
      <c r="H39" s="106"/>
    </row>
    <row r="40" spans="1:8" s="1" customFormat="1" ht="18.600000000000001" customHeight="1" x14ac:dyDescent="0.25">
      <c r="A40" s="15"/>
      <c r="B40" s="77" t="s">
        <v>188</v>
      </c>
      <c r="C40" s="77" t="s">
        <v>189</v>
      </c>
      <c r="D40" s="264" t="s">
        <v>5</v>
      </c>
      <c r="E40" s="104"/>
      <c r="F40" s="104"/>
      <c r="G40" s="106"/>
      <c r="H40" s="106"/>
    </row>
    <row r="41" spans="1:8" s="1" customFormat="1" ht="19.149999999999999" customHeight="1" x14ac:dyDescent="0.25">
      <c r="A41" s="15"/>
      <c r="B41" s="77" t="s">
        <v>190</v>
      </c>
      <c r="C41" s="77" t="s">
        <v>191</v>
      </c>
      <c r="D41" s="264" t="s">
        <v>5</v>
      </c>
      <c r="E41" s="104"/>
      <c r="F41" s="104"/>
      <c r="G41" s="106"/>
      <c r="H41" s="106"/>
    </row>
    <row r="42" spans="1:8" s="1" customFormat="1" ht="19.149999999999999" customHeight="1" thickBot="1" x14ac:dyDescent="0.3">
      <c r="A42" s="63"/>
      <c r="B42" s="138" t="s">
        <v>192</v>
      </c>
      <c r="C42" s="139" t="s">
        <v>193</v>
      </c>
      <c r="D42" s="265" t="s">
        <v>5</v>
      </c>
      <c r="E42" s="104"/>
      <c r="F42" s="104"/>
      <c r="G42" s="106"/>
      <c r="H42" s="106"/>
    </row>
    <row r="43" spans="1:8" s="1" customFormat="1" ht="16.149999999999999" customHeight="1" thickBot="1" x14ac:dyDescent="0.3">
      <c r="A43" s="69"/>
      <c r="B43" s="70" t="s">
        <v>40</v>
      </c>
      <c r="C43" s="140" t="s">
        <v>41</v>
      </c>
      <c r="D43" s="262"/>
      <c r="E43" s="104"/>
      <c r="F43" s="104"/>
      <c r="G43" s="106"/>
      <c r="H43" s="106"/>
    </row>
    <row r="44" spans="1:8" s="1" customFormat="1" ht="15.75" x14ac:dyDescent="0.25">
      <c r="A44" s="66"/>
      <c r="B44" s="67" t="s">
        <v>42</v>
      </c>
      <c r="C44" s="68" t="s">
        <v>93</v>
      </c>
      <c r="D44" s="263" t="s">
        <v>5</v>
      </c>
      <c r="E44" s="104"/>
      <c r="F44" s="104"/>
      <c r="G44" s="106"/>
      <c r="H44" s="106"/>
    </row>
    <row r="45" spans="1:8" s="1" customFormat="1" ht="15.75" x14ac:dyDescent="0.25">
      <c r="A45" s="15"/>
      <c r="B45" s="16" t="s">
        <v>43</v>
      </c>
      <c r="C45" s="45" t="s">
        <v>94</v>
      </c>
      <c r="D45" s="264" t="s">
        <v>5</v>
      </c>
      <c r="E45" s="104"/>
      <c r="F45" s="104"/>
      <c r="G45" s="106"/>
      <c r="H45" s="106"/>
    </row>
    <row r="46" spans="1:8" s="1" customFormat="1" ht="15.75" x14ac:dyDescent="0.25">
      <c r="A46" s="15"/>
      <c r="B46" s="16" t="s">
        <v>44</v>
      </c>
      <c r="C46" s="45" t="s">
        <v>127</v>
      </c>
      <c r="D46" s="264" t="s">
        <v>5</v>
      </c>
      <c r="E46" s="104"/>
      <c r="F46" s="104"/>
      <c r="G46" s="106"/>
      <c r="H46" s="106"/>
    </row>
    <row r="47" spans="1:8" s="1" customFormat="1" ht="15.75" x14ac:dyDescent="0.25">
      <c r="A47" s="15"/>
      <c r="B47" s="16" t="s">
        <v>45</v>
      </c>
      <c r="C47" s="45" t="s">
        <v>129</v>
      </c>
      <c r="D47" s="264" t="s">
        <v>10</v>
      </c>
      <c r="E47" s="104"/>
      <c r="F47" s="104"/>
      <c r="G47" s="106"/>
      <c r="H47" s="106"/>
    </row>
    <row r="48" spans="1:8" s="1" customFormat="1" ht="15.75" x14ac:dyDescent="0.25">
      <c r="A48" s="15"/>
      <c r="B48" s="16" t="s">
        <v>46</v>
      </c>
      <c r="C48" s="45" t="s">
        <v>101</v>
      </c>
      <c r="D48" s="264" t="s">
        <v>10</v>
      </c>
      <c r="E48" s="104"/>
      <c r="F48" s="104"/>
      <c r="G48" s="106"/>
      <c r="H48" s="106"/>
    </row>
    <row r="49" spans="1:8" s="1" customFormat="1" ht="15.75" x14ac:dyDescent="0.25">
      <c r="A49" s="15"/>
      <c r="B49" s="16" t="s">
        <v>95</v>
      </c>
      <c r="C49" s="45" t="s">
        <v>102</v>
      </c>
      <c r="D49" s="264" t="s">
        <v>10</v>
      </c>
      <c r="E49" s="104"/>
      <c r="F49" s="104"/>
      <c r="G49" s="106"/>
      <c r="H49" s="106"/>
    </row>
    <row r="50" spans="1:8" s="86" customFormat="1" ht="31.5" x14ac:dyDescent="0.25">
      <c r="A50" s="78"/>
      <c r="B50" s="79" t="s">
        <v>48</v>
      </c>
      <c r="C50" s="80" t="s">
        <v>103</v>
      </c>
      <c r="D50" s="270" t="s">
        <v>10</v>
      </c>
      <c r="E50" s="104"/>
      <c r="F50" s="104"/>
      <c r="G50" s="106"/>
      <c r="H50" s="106"/>
    </row>
    <row r="51" spans="1:8" s="1" customFormat="1" ht="15.75" x14ac:dyDescent="0.25">
      <c r="A51" s="15"/>
      <c r="B51" s="16" t="s">
        <v>49</v>
      </c>
      <c r="C51" s="45" t="s">
        <v>104</v>
      </c>
      <c r="D51" s="264" t="s">
        <v>10</v>
      </c>
      <c r="E51" s="104"/>
      <c r="F51" s="104"/>
      <c r="G51" s="106"/>
      <c r="H51" s="106"/>
    </row>
    <row r="52" spans="1:8" s="1" customFormat="1" ht="16.899999999999999" customHeight="1" x14ac:dyDescent="0.25">
      <c r="A52" s="15"/>
      <c r="B52" s="77" t="s">
        <v>194</v>
      </c>
      <c r="C52" s="77" t="s">
        <v>195</v>
      </c>
      <c r="D52" s="264" t="s">
        <v>10</v>
      </c>
      <c r="E52" s="104"/>
      <c r="F52" s="104"/>
      <c r="G52" s="106"/>
      <c r="H52" s="106"/>
    </row>
    <row r="53" spans="1:8" s="14" customFormat="1" ht="17.45" customHeight="1" x14ac:dyDescent="0.25">
      <c r="A53" s="15"/>
      <c r="B53" s="18" t="s">
        <v>50</v>
      </c>
      <c r="C53" s="47" t="s">
        <v>150</v>
      </c>
      <c r="D53" s="271" t="s">
        <v>21</v>
      </c>
      <c r="E53" s="104"/>
      <c r="F53" s="104"/>
      <c r="G53" s="106"/>
      <c r="H53" s="106"/>
    </row>
    <row r="54" spans="1:8" s="1" customFormat="1" ht="15.75" x14ac:dyDescent="0.25">
      <c r="A54" s="15"/>
      <c r="B54" s="16" t="s">
        <v>51</v>
      </c>
      <c r="C54" s="45" t="s">
        <v>151</v>
      </c>
      <c r="D54" s="264" t="s">
        <v>21</v>
      </c>
      <c r="E54" s="104"/>
      <c r="F54" s="104"/>
      <c r="G54" s="106"/>
      <c r="H54" s="106"/>
    </row>
    <row r="55" spans="1:8" s="1" customFormat="1" ht="15.75" x14ac:dyDescent="0.25">
      <c r="A55" s="15"/>
      <c r="B55" s="16" t="s">
        <v>96</v>
      </c>
      <c r="C55" s="45" t="s">
        <v>47</v>
      </c>
      <c r="D55" s="264" t="s">
        <v>5</v>
      </c>
      <c r="E55" s="104"/>
      <c r="F55" s="104"/>
      <c r="G55" s="106"/>
      <c r="H55" s="106"/>
    </row>
    <row r="56" spans="1:8" s="1" customFormat="1" ht="15.75" x14ac:dyDescent="0.25">
      <c r="A56" s="15"/>
      <c r="B56" s="16" t="s">
        <v>97</v>
      </c>
      <c r="C56" s="45" t="s">
        <v>57</v>
      </c>
      <c r="D56" s="264" t="s">
        <v>5</v>
      </c>
      <c r="E56" s="104"/>
      <c r="F56" s="104"/>
      <c r="G56" s="106"/>
      <c r="H56" s="106"/>
    </row>
    <row r="57" spans="1:8" s="1" customFormat="1" ht="15.75" x14ac:dyDescent="0.25">
      <c r="A57" s="15"/>
      <c r="B57" s="16" t="s">
        <v>98</v>
      </c>
      <c r="C57" s="45" t="s">
        <v>152</v>
      </c>
      <c r="D57" s="264" t="s">
        <v>21</v>
      </c>
      <c r="E57" s="104"/>
      <c r="F57" s="104"/>
      <c r="G57" s="106"/>
      <c r="H57" s="106"/>
    </row>
    <row r="58" spans="1:8" s="1" customFormat="1" ht="15.75" x14ac:dyDescent="0.25">
      <c r="A58" s="15"/>
      <c r="B58" s="16" t="s">
        <v>99</v>
      </c>
      <c r="C58" s="45" t="s">
        <v>130</v>
      </c>
      <c r="D58" s="264" t="s">
        <v>4</v>
      </c>
      <c r="E58" s="104"/>
      <c r="F58" s="104"/>
      <c r="G58" s="106"/>
      <c r="H58" s="106"/>
    </row>
    <row r="59" spans="1:8" s="1" customFormat="1" ht="15.75" x14ac:dyDescent="0.25">
      <c r="A59" s="15"/>
      <c r="B59" s="16" t="s">
        <v>100</v>
      </c>
      <c r="C59" s="45" t="s">
        <v>153</v>
      </c>
      <c r="D59" s="264" t="s">
        <v>21</v>
      </c>
      <c r="E59" s="104"/>
      <c r="F59" s="104"/>
      <c r="G59" s="106"/>
      <c r="H59" s="106"/>
    </row>
    <row r="60" spans="1:8" s="1" customFormat="1" ht="15.75" x14ac:dyDescent="0.25">
      <c r="A60" s="15"/>
      <c r="B60" s="16" t="s">
        <v>105</v>
      </c>
      <c r="C60" s="45" t="s">
        <v>52</v>
      </c>
      <c r="D60" s="264" t="s">
        <v>5</v>
      </c>
      <c r="E60" s="104"/>
      <c r="F60" s="104"/>
      <c r="G60" s="106"/>
      <c r="H60" s="106"/>
    </row>
    <row r="61" spans="1:8" s="1" customFormat="1" ht="15.75" x14ac:dyDescent="0.25">
      <c r="A61" s="15"/>
      <c r="B61" s="16" t="s">
        <v>128</v>
      </c>
      <c r="C61" s="45" t="s">
        <v>131</v>
      </c>
      <c r="D61" s="264" t="s">
        <v>10</v>
      </c>
      <c r="E61" s="104"/>
      <c r="F61" s="104"/>
      <c r="G61" s="106"/>
      <c r="H61" s="106"/>
    </row>
    <row r="62" spans="1:8" s="1" customFormat="1" ht="15.75" x14ac:dyDescent="0.25">
      <c r="A62" s="15"/>
      <c r="B62" s="77" t="s">
        <v>196</v>
      </c>
      <c r="C62" s="87" t="s">
        <v>197</v>
      </c>
      <c r="D62" s="264" t="s">
        <v>5</v>
      </c>
      <c r="E62" s="104"/>
      <c r="F62" s="104"/>
      <c r="G62" s="106"/>
      <c r="H62" s="106"/>
    </row>
    <row r="63" spans="1:8" s="1" customFormat="1" ht="16.5" thickBot="1" x14ac:dyDescent="0.3">
      <c r="A63" s="63"/>
      <c r="B63" s="138" t="s">
        <v>198</v>
      </c>
      <c r="C63" s="138" t="s">
        <v>199</v>
      </c>
      <c r="D63" s="265" t="s">
        <v>5</v>
      </c>
      <c r="E63" s="104"/>
      <c r="F63" s="104"/>
      <c r="G63" s="106"/>
      <c r="H63" s="106"/>
    </row>
    <row r="64" spans="1:8" s="1" customFormat="1" ht="16.5" thickBot="1" x14ac:dyDescent="0.3">
      <c r="A64" s="69"/>
      <c r="B64" s="70" t="s">
        <v>53</v>
      </c>
      <c r="C64" s="140" t="s">
        <v>54</v>
      </c>
      <c r="D64" s="262"/>
      <c r="E64" s="104"/>
      <c r="F64" s="104"/>
      <c r="G64" s="106"/>
      <c r="H64" s="106"/>
    </row>
    <row r="65" spans="1:8" s="1" customFormat="1" ht="15.75" x14ac:dyDescent="0.25">
      <c r="A65" s="66"/>
      <c r="B65" s="67" t="s">
        <v>55</v>
      </c>
      <c r="C65" s="162" t="s">
        <v>56</v>
      </c>
      <c r="D65" s="263" t="s">
        <v>5</v>
      </c>
      <c r="E65" s="104"/>
      <c r="F65" s="104"/>
      <c r="G65" s="106"/>
      <c r="H65" s="106"/>
    </row>
    <row r="66" spans="1:8" s="1" customFormat="1" ht="15.75" x14ac:dyDescent="0.25">
      <c r="A66" s="15"/>
      <c r="B66" s="16" t="s">
        <v>106</v>
      </c>
      <c r="C66" s="45" t="s">
        <v>132</v>
      </c>
      <c r="D66" s="264" t="s">
        <v>21</v>
      </c>
      <c r="E66" s="104"/>
      <c r="F66" s="104"/>
      <c r="G66" s="106"/>
      <c r="H66" s="106"/>
    </row>
    <row r="67" spans="1:8" s="1" customFormat="1" ht="15.75" x14ac:dyDescent="0.25">
      <c r="A67" s="15"/>
      <c r="B67" s="16" t="s">
        <v>107</v>
      </c>
      <c r="C67" s="45" t="s">
        <v>57</v>
      </c>
      <c r="D67" s="264" t="s">
        <v>5</v>
      </c>
      <c r="E67" s="104"/>
      <c r="F67" s="104"/>
      <c r="G67" s="106"/>
      <c r="H67" s="106"/>
    </row>
    <row r="68" spans="1:8" s="1" customFormat="1" ht="16.5" thickBot="1" x14ac:dyDescent="0.3">
      <c r="A68" s="63"/>
      <c r="B68" s="64" t="s">
        <v>108</v>
      </c>
      <c r="C68" s="65" t="s">
        <v>47</v>
      </c>
      <c r="D68" s="265" t="s">
        <v>5</v>
      </c>
      <c r="E68" s="104"/>
      <c r="F68" s="104"/>
      <c r="G68" s="106"/>
      <c r="H68" s="106"/>
    </row>
    <row r="69" spans="1:8" s="1" customFormat="1" ht="16.5" thickBot="1" x14ac:dyDescent="0.3">
      <c r="A69" s="69"/>
      <c r="B69" s="70" t="s">
        <v>58</v>
      </c>
      <c r="C69" s="71" t="s">
        <v>59</v>
      </c>
      <c r="D69" s="262"/>
      <c r="E69" s="104"/>
      <c r="F69" s="104"/>
      <c r="G69" s="106"/>
      <c r="H69" s="106"/>
    </row>
    <row r="70" spans="1:8" s="1" customFormat="1" ht="15.75" x14ac:dyDescent="0.25">
      <c r="A70" s="66"/>
      <c r="B70" s="67" t="s">
        <v>60</v>
      </c>
      <c r="C70" s="164" t="s">
        <v>200</v>
      </c>
      <c r="D70" s="263" t="s">
        <v>4</v>
      </c>
      <c r="E70" s="104"/>
      <c r="F70" s="104"/>
      <c r="G70" s="106"/>
      <c r="H70" s="106"/>
    </row>
    <row r="71" spans="1:8" s="1" customFormat="1" ht="15.75" x14ac:dyDescent="0.25">
      <c r="A71" s="15"/>
      <c r="B71" s="16" t="s">
        <v>109</v>
      </c>
      <c r="C71" s="77" t="s">
        <v>201</v>
      </c>
      <c r="D71" s="264" t="s">
        <v>4</v>
      </c>
      <c r="E71" s="104"/>
      <c r="F71" s="104"/>
      <c r="G71" s="106"/>
      <c r="H71" s="106"/>
    </row>
    <row r="72" spans="1:8" s="1" customFormat="1" ht="15.75" x14ac:dyDescent="0.25">
      <c r="A72" s="15"/>
      <c r="B72" s="16" t="s">
        <v>110</v>
      </c>
      <c r="C72" s="45" t="s">
        <v>154</v>
      </c>
      <c r="D72" s="264" t="s">
        <v>4</v>
      </c>
      <c r="E72" s="104"/>
      <c r="F72" s="104"/>
      <c r="G72" s="106"/>
      <c r="H72" s="106"/>
    </row>
    <row r="73" spans="1:8" s="1" customFormat="1" ht="15.75" x14ac:dyDescent="0.25">
      <c r="A73" s="15"/>
      <c r="B73" s="16" t="s">
        <v>112</v>
      </c>
      <c r="C73" s="45" t="s">
        <v>133</v>
      </c>
      <c r="D73" s="264" t="s">
        <v>4</v>
      </c>
      <c r="E73" s="104"/>
      <c r="F73" s="104"/>
      <c r="G73" s="106"/>
      <c r="H73" s="106"/>
    </row>
    <row r="74" spans="1:8" s="1" customFormat="1" ht="15.75" x14ac:dyDescent="0.25">
      <c r="A74" s="15"/>
      <c r="B74" s="16" t="s">
        <v>123</v>
      </c>
      <c r="C74" s="45" t="s">
        <v>111</v>
      </c>
      <c r="D74" s="264" t="s">
        <v>21</v>
      </c>
      <c r="E74" s="104"/>
      <c r="F74" s="104"/>
      <c r="G74" s="106"/>
      <c r="H74" s="106"/>
    </row>
    <row r="75" spans="1:8" s="1" customFormat="1" ht="15.75" x14ac:dyDescent="0.25">
      <c r="A75" s="15"/>
      <c r="B75" s="16" t="s">
        <v>125</v>
      </c>
      <c r="C75" s="45" t="s">
        <v>113</v>
      </c>
      <c r="D75" s="264" t="s">
        <v>21</v>
      </c>
      <c r="E75" s="104"/>
      <c r="F75" s="104"/>
      <c r="G75" s="106"/>
      <c r="H75" s="106"/>
    </row>
    <row r="76" spans="1:8" s="1" customFormat="1" ht="15.75" x14ac:dyDescent="0.25">
      <c r="A76" s="15"/>
      <c r="B76" s="16" t="s">
        <v>126</v>
      </c>
      <c r="C76" s="45" t="s">
        <v>124</v>
      </c>
      <c r="D76" s="264" t="s">
        <v>21</v>
      </c>
      <c r="E76" s="104"/>
      <c r="F76" s="104"/>
      <c r="G76" s="106"/>
      <c r="H76" s="106"/>
    </row>
    <row r="77" spans="1:8" s="1" customFormat="1" ht="16.5" thickBot="1" x14ac:dyDescent="0.3">
      <c r="A77" s="63"/>
      <c r="B77" s="64" t="s">
        <v>202</v>
      </c>
      <c r="C77" s="65" t="s">
        <v>134</v>
      </c>
      <c r="D77" s="265" t="s">
        <v>21</v>
      </c>
      <c r="E77" s="104"/>
      <c r="F77" s="104"/>
      <c r="G77" s="106"/>
      <c r="H77" s="106"/>
    </row>
    <row r="78" spans="1:8" s="1" customFormat="1" ht="16.5" thickBot="1" x14ac:dyDescent="0.3">
      <c r="A78" s="69"/>
      <c r="B78" s="70" t="s">
        <v>61</v>
      </c>
      <c r="C78" s="140" t="s">
        <v>62</v>
      </c>
      <c r="D78" s="262"/>
      <c r="E78" s="104"/>
      <c r="F78" s="104"/>
      <c r="G78" s="106"/>
      <c r="H78" s="106"/>
    </row>
    <row r="79" spans="1:8" s="1" customFormat="1" ht="15.75" x14ac:dyDescent="0.25">
      <c r="A79" s="66"/>
      <c r="B79" s="67" t="s">
        <v>203</v>
      </c>
      <c r="C79" s="165" t="s">
        <v>205</v>
      </c>
      <c r="D79" s="272" t="s">
        <v>21</v>
      </c>
      <c r="E79" s="104"/>
      <c r="F79" s="104"/>
      <c r="G79" s="106"/>
      <c r="H79" s="106"/>
    </row>
    <row r="80" spans="1:8" s="1" customFormat="1" ht="15.75" x14ac:dyDescent="0.25">
      <c r="A80" s="15"/>
      <c r="B80" s="16" t="s">
        <v>204</v>
      </c>
      <c r="C80" s="61" t="s">
        <v>206</v>
      </c>
      <c r="D80" s="273" t="s">
        <v>4</v>
      </c>
      <c r="E80" s="104"/>
      <c r="F80" s="104"/>
      <c r="G80" s="106"/>
      <c r="H80" s="106"/>
    </row>
    <row r="81" spans="1:8" s="1" customFormat="1" ht="15.75" x14ac:dyDescent="0.25">
      <c r="A81" s="15"/>
      <c r="B81" s="16" t="s">
        <v>114</v>
      </c>
      <c r="C81" s="45" t="s">
        <v>155</v>
      </c>
      <c r="D81" s="264" t="s">
        <v>4</v>
      </c>
      <c r="E81" s="104"/>
      <c r="F81" s="104"/>
      <c r="G81" s="106"/>
      <c r="H81" s="106"/>
    </row>
    <row r="82" spans="1:8" s="1" customFormat="1" ht="15.75" x14ac:dyDescent="0.25">
      <c r="A82" s="15"/>
      <c r="B82" s="16" t="s">
        <v>115</v>
      </c>
      <c r="C82" s="45" t="s">
        <v>156</v>
      </c>
      <c r="D82" s="264" t="s">
        <v>4</v>
      </c>
      <c r="E82" s="104"/>
      <c r="F82" s="104"/>
      <c r="G82" s="106"/>
      <c r="H82" s="106"/>
    </row>
    <row r="83" spans="1:8" s="1" customFormat="1" ht="15.75" x14ac:dyDescent="0.25">
      <c r="A83" s="15"/>
      <c r="B83" s="16" t="s">
        <v>207</v>
      </c>
      <c r="C83" s="61" t="s">
        <v>209</v>
      </c>
      <c r="D83" s="264" t="s">
        <v>4</v>
      </c>
      <c r="E83" s="104"/>
      <c r="F83" s="104"/>
      <c r="G83" s="106"/>
      <c r="H83" s="106"/>
    </row>
    <row r="84" spans="1:8" s="1" customFormat="1" ht="16.5" thickBot="1" x14ac:dyDescent="0.3">
      <c r="A84" s="63"/>
      <c r="B84" s="64" t="s">
        <v>208</v>
      </c>
      <c r="C84" s="73" t="s">
        <v>210</v>
      </c>
      <c r="D84" s="265" t="s">
        <v>4</v>
      </c>
      <c r="E84" s="104"/>
      <c r="F84" s="104"/>
      <c r="G84" s="106"/>
      <c r="H84" s="106"/>
    </row>
    <row r="85" spans="1:8" s="1" customFormat="1" ht="16.5" thickBot="1" x14ac:dyDescent="0.3">
      <c r="A85" s="69"/>
      <c r="B85" s="70" t="s">
        <v>63</v>
      </c>
      <c r="C85" s="140" t="s">
        <v>64</v>
      </c>
      <c r="D85" s="262"/>
      <c r="E85" s="104"/>
      <c r="F85" s="104"/>
      <c r="G85" s="106"/>
      <c r="H85" s="106"/>
    </row>
    <row r="86" spans="1:8" s="1" customFormat="1" ht="15.75" x14ac:dyDescent="0.25">
      <c r="A86" s="66"/>
      <c r="B86" s="67" t="s">
        <v>116</v>
      </c>
      <c r="C86" s="68" t="s">
        <v>158</v>
      </c>
      <c r="D86" s="263" t="s">
        <v>4</v>
      </c>
      <c r="E86" s="104"/>
      <c r="F86" s="104"/>
      <c r="G86" s="106"/>
      <c r="H86" s="106"/>
    </row>
    <row r="87" spans="1:8" s="1" customFormat="1" ht="15.75" x14ac:dyDescent="0.25">
      <c r="A87" s="15"/>
      <c r="B87" s="16" t="s">
        <v>117</v>
      </c>
      <c r="C87" s="45" t="s">
        <v>65</v>
      </c>
      <c r="D87" s="264" t="s">
        <v>21</v>
      </c>
      <c r="E87" s="104"/>
      <c r="F87" s="104"/>
      <c r="G87" s="106"/>
      <c r="H87" s="106"/>
    </row>
    <row r="88" spans="1:8" s="1" customFormat="1" ht="15.75" x14ac:dyDescent="0.25">
      <c r="A88" s="15"/>
      <c r="B88" s="16" t="s">
        <v>211</v>
      </c>
      <c r="C88" s="61" t="s">
        <v>213</v>
      </c>
      <c r="D88" s="264" t="s">
        <v>4</v>
      </c>
      <c r="E88" s="104"/>
      <c r="F88" s="104"/>
      <c r="G88" s="106"/>
      <c r="H88" s="106"/>
    </row>
    <row r="89" spans="1:8" s="1" customFormat="1" ht="15.75" x14ac:dyDescent="0.25">
      <c r="A89" s="15"/>
      <c r="B89" s="16" t="s">
        <v>212</v>
      </c>
      <c r="C89" s="61" t="s">
        <v>214</v>
      </c>
      <c r="D89" s="264" t="s">
        <v>21</v>
      </c>
      <c r="E89" s="104"/>
      <c r="F89" s="104"/>
      <c r="G89" s="106"/>
      <c r="H89" s="106"/>
    </row>
    <row r="90" spans="1:8" s="1" customFormat="1" ht="15.75" x14ac:dyDescent="0.25">
      <c r="A90" s="15"/>
      <c r="B90" s="16" t="s">
        <v>215</v>
      </c>
      <c r="C90" s="77" t="s">
        <v>216</v>
      </c>
      <c r="D90" s="264" t="s">
        <v>4</v>
      </c>
      <c r="E90" s="104"/>
      <c r="F90" s="104"/>
      <c r="G90" s="106"/>
      <c r="H90" s="106"/>
    </row>
    <row r="91" spans="1:8" s="1" customFormat="1" ht="15.75" x14ac:dyDescent="0.25">
      <c r="A91" s="15"/>
      <c r="B91" s="16" t="s">
        <v>217</v>
      </c>
      <c r="C91" s="77" t="s">
        <v>218</v>
      </c>
      <c r="D91" s="264" t="s">
        <v>4</v>
      </c>
      <c r="E91" s="104"/>
      <c r="F91" s="104"/>
      <c r="G91" s="106"/>
      <c r="H91" s="106"/>
    </row>
    <row r="92" spans="1:8" s="1" customFormat="1" ht="15.75" x14ac:dyDescent="0.25">
      <c r="A92" s="15"/>
      <c r="B92" s="88" t="s">
        <v>219</v>
      </c>
      <c r="C92" s="61" t="s">
        <v>220</v>
      </c>
      <c r="D92" s="264" t="s">
        <v>4</v>
      </c>
      <c r="E92" s="104"/>
      <c r="F92" s="104"/>
      <c r="G92" s="106"/>
      <c r="H92" s="106"/>
    </row>
    <row r="93" spans="1:8" s="1" customFormat="1" ht="15.75" x14ac:dyDescent="0.25">
      <c r="A93" s="15"/>
      <c r="B93" s="88" t="s">
        <v>221</v>
      </c>
      <c r="C93" s="61" t="s">
        <v>222</v>
      </c>
      <c r="D93" s="264" t="s">
        <v>4</v>
      </c>
      <c r="E93" s="104"/>
      <c r="F93" s="104"/>
      <c r="G93" s="106"/>
      <c r="H93" s="106"/>
    </row>
    <row r="94" spans="1:8" s="1" customFormat="1" ht="15.75" x14ac:dyDescent="0.25">
      <c r="A94" s="15"/>
      <c r="B94" s="88" t="s">
        <v>118</v>
      </c>
      <c r="C94" s="45" t="s">
        <v>157</v>
      </c>
      <c r="D94" s="264" t="s">
        <v>4</v>
      </c>
      <c r="E94" s="104"/>
      <c r="F94" s="104"/>
      <c r="G94" s="106"/>
      <c r="H94" s="106"/>
    </row>
    <row r="95" spans="1:8" s="1" customFormat="1" ht="15.75" x14ac:dyDescent="0.25">
      <c r="A95" s="15"/>
      <c r="B95" s="88" t="s">
        <v>119</v>
      </c>
      <c r="C95" s="45" t="s">
        <v>135</v>
      </c>
      <c r="D95" s="264" t="s">
        <v>4</v>
      </c>
      <c r="E95" s="104"/>
      <c r="F95" s="104"/>
      <c r="G95" s="106"/>
      <c r="H95" s="106"/>
    </row>
    <row r="96" spans="1:8" s="1" customFormat="1" ht="15.75" x14ac:dyDescent="0.25">
      <c r="A96" s="15"/>
      <c r="B96" s="88" t="s">
        <v>223</v>
      </c>
      <c r="C96" s="61" t="s">
        <v>226</v>
      </c>
      <c r="D96" s="264" t="s">
        <v>4</v>
      </c>
      <c r="E96" s="104"/>
      <c r="F96" s="104"/>
      <c r="G96" s="106"/>
      <c r="H96" s="106"/>
    </row>
    <row r="97" spans="1:8" s="1" customFormat="1" ht="15.75" x14ac:dyDescent="0.25">
      <c r="A97" s="15"/>
      <c r="B97" s="88" t="s">
        <v>224</v>
      </c>
      <c r="C97" s="61" t="s">
        <v>227</v>
      </c>
      <c r="D97" s="264" t="s">
        <v>4</v>
      </c>
      <c r="E97" s="104"/>
      <c r="F97" s="104"/>
      <c r="G97" s="106"/>
      <c r="H97" s="106"/>
    </row>
    <row r="98" spans="1:8" s="1" customFormat="1" ht="16.5" thickBot="1" x14ac:dyDescent="0.3">
      <c r="A98" s="63"/>
      <c r="B98" s="186" t="s">
        <v>225</v>
      </c>
      <c r="C98" s="73" t="s">
        <v>228</v>
      </c>
      <c r="D98" s="265" t="s">
        <v>4</v>
      </c>
      <c r="E98" s="104"/>
      <c r="F98" s="104"/>
      <c r="G98" s="106"/>
      <c r="H98" s="106"/>
    </row>
    <row r="99" spans="1:8" s="1" customFormat="1" ht="16.5" thickBot="1" x14ac:dyDescent="0.3">
      <c r="A99" s="69"/>
      <c r="B99" s="187" t="s">
        <v>66</v>
      </c>
      <c r="C99" s="137" t="s">
        <v>67</v>
      </c>
      <c r="D99" s="262"/>
      <c r="E99" s="104"/>
      <c r="F99" s="104"/>
      <c r="G99" s="106"/>
      <c r="H99" s="106"/>
    </row>
    <row r="100" spans="1:8" s="1" customFormat="1" ht="15.75" x14ac:dyDescent="0.25">
      <c r="A100" s="66"/>
      <c r="B100" s="67" t="s">
        <v>68</v>
      </c>
      <c r="C100" s="68" t="s">
        <v>69</v>
      </c>
      <c r="D100" s="263" t="s">
        <v>4</v>
      </c>
      <c r="E100" s="104"/>
      <c r="F100" s="104"/>
      <c r="G100" s="106"/>
      <c r="H100" s="106"/>
    </row>
    <row r="101" spans="1:8" s="1" customFormat="1" ht="15.75" x14ac:dyDescent="0.25">
      <c r="A101" s="15"/>
      <c r="B101" s="16" t="s">
        <v>120</v>
      </c>
      <c r="C101" s="45" t="s">
        <v>159</v>
      </c>
      <c r="D101" s="264" t="s">
        <v>4</v>
      </c>
      <c r="E101" s="104"/>
      <c r="F101" s="104"/>
      <c r="G101" s="106"/>
      <c r="H101" s="106"/>
    </row>
    <row r="102" spans="1:8" s="1" customFormat="1" ht="15.75" x14ac:dyDescent="0.25">
      <c r="A102" s="15"/>
      <c r="B102" s="16" t="s">
        <v>121</v>
      </c>
      <c r="C102" s="45" t="s">
        <v>160</v>
      </c>
      <c r="D102" s="264" t="s">
        <v>4</v>
      </c>
      <c r="E102" s="104"/>
      <c r="F102" s="104"/>
      <c r="G102" s="106"/>
      <c r="H102" s="106"/>
    </row>
    <row r="103" spans="1:8" s="1" customFormat="1" ht="15.75" x14ac:dyDescent="0.25">
      <c r="A103" s="15"/>
      <c r="B103" s="79" t="s">
        <v>229</v>
      </c>
      <c r="C103" s="61" t="s">
        <v>232</v>
      </c>
      <c r="D103" s="270" t="s">
        <v>4</v>
      </c>
      <c r="E103" s="104"/>
      <c r="F103" s="104"/>
      <c r="G103" s="106"/>
      <c r="H103" s="106"/>
    </row>
    <row r="104" spans="1:8" s="1" customFormat="1" ht="15.75" x14ac:dyDescent="0.25">
      <c r="A104" s="15"/>
      <c r="B104" s="16" t="s">
        <v>230</v>
      </c>
      <c r="C104" s="61" t="s">
        <v>233</v>
      </c>
      <c r="D104" s="270" t="s">
        <v>4</v>
      </c>
      <c r="E104" s="104"/>
      <c r="F104" s="104"/>
      <c r="G104" s="106"/>
      <c r="H104" s="106"/>
    </row>
    <row r="105" spans="1:8" s="1" customFormat="1" ht="16.5" thickBot="1" x14ac:dyDescent="0.3">
      <c r="A105" s="63"/>
      <c r="B105" s="64" t="s">
        <v>231</v>
      </c>
      <c r="C105" s="73" t="s">
        <v>234</v>
      </c>
      <c r="D105" s="274" t="s">
        <v>4</v>
      </c>
      <c r="E105" s="104"/>
      <c r="F105" s="104"/>
      <c r="G105" s="106"/>
      <c r="H105" s="106"/>
    </row>
    <row r="106" spans="1:8" s="1" customFormat="1" ht="16.5" thickBot="1" x14ac:dyDescent="0.3">
      <c r="A106" s="69"/>
      <c r="B106" s="189">
        <v>109.1</v>
      </c>
      <c r="C106" s="188" t="s">
        <v>235</v>
      </c>
      <c r="D106" s="275" t="s">
        <v>4</v>
      </c>
      <c r="E106" s="104"/>
      <c r="F106" s="104"/>
      <c r="G106" s="106"/>
      <c r="H106" s="106"/>
    </row>
    <row r="107" spans="1:8" s="1" customFormat="1" ht="16.5" thickBot="1" x14ac:dyDescent="0.3">
      <c r="A107" s="142"/>
      <c r="B107" s="190" t="s">
        <v>70</v>
      </c>
      <c r="C107" s="191" t="s">
        <v>11</v>
      </c>
      <c r="D107" s="268" t="s">
        <v>4</v>
      </c>
      <c r="E107" s="104"/>
      <c r="F107" s="104"/>
      <c r="G107" s="106"/>
      <c r="H107" s="106"/>
    </row>
    <row r="108" spans="1:8" s="1" customFormat="1" ht="16.5" thickBot="1" x14ac:dyDescent="0.3">
      <c r="A108" s="69"/>
      <c r="B108" s="70" t="s">
        <v>71</v>
      </c>
      <c r="C108" s="71" t="s">
        <v>72</v>
      </c>
      <c r="D108" s="268" t="s">
        <v>81</v>
      </c>
      <c r="E108" s="104"/>
      <c r="F108" s="104"/>
      <c r="G108" s="106"/>
      <c r="H108" s="106"/>
    </row>
    <row r="109" spans="1:8" s="1" customFormat="1" ht="16.5" thickBot="1" x14ac:dyDescent="0.3">
      <c r="A109" s="69"/>
      <c r="B109" s="70" t="s">
        <v>73</v>
      </c>
      <c r="C109" s="71" t="s">
        <v>74</v>
      </c>
      <c r="D109" s="262"/>
      <c r="E109" s="104"/>
      <c r="F109" s="104"/>
      <c r="G109" s="106"/>
      <c r="H109" s="106"/>
    </row>
    <row r="110" spans="1:8" s="1" customFormat="1" ht="15.75" x14ac:dyDescent="0.25">
      <c r="A110" s="66"/>
      <c r="B110" s="192" t="s">
        <v>75</v>
      </c>
      <c r="C110" s="68" t="s">
        <v>161</v>
      </c>
      <c r="D110" s="276" t="s">
        <v>21</v>
      </c>
      <c r="E110" s="104"/>
      <c r="F110" s="104"/>
      <c r="G110" s="106"/>
      <c r="H110" s="106"/>
    </row>
    <row r="111" spans="1:8" s="1" customFormat="1" ht="16.149999999999999" customHeight="1" x14ac:dyDescent="0.25">
      <c r="A111" s="15"/>
      <c r="B111" s="19" t="s">
        <v>76</v>
      </c>
      <c r="C111" s="48" t="s">
        <v>236</v>
      </c>
      <c r="D111" s="277" t="s">
        <v>237</v>
      </c>
      <c r="E111" s="104"/>
      <c r="F111" s="104"/>
      <c r="G111" s="106"/>
      <c r="H111" s="106"/>
    </row>
    <row r="112" spans="1:8" s="1" customFormat="1" ht="15.75" x14ac:dyDescent="0.25">
      <c r="A112" s="15"/>
      <c r="B112" s="19" t="s">
        <v>77</v>
      </c>
      <c r="C112" s="45" t="s">
        <v>162</v>
      </c>
      <c r="D112" s="264" t="s">
        <v>21</v>
      </c>
      <c r="E112" s="104"/>
      <c r="F112" s="104"/>
      <c r="G112" s="106"/>
      <c r="H112" s="106"/>
    </row>
    <row r="113" spans="1:8" s="1" customFormat="1" ht="15.75" x14ac:dyDescent="0.25">
      <c r="A113" s="15"/>
      <c r="B113" s="19" t="s">
        <v>136</v>
      </c>
      <c r="C113" s="45" t="s">
        <v>163</v>
      </c>
      <c r="D113" s="264" t="s">
        <v>4</v>
      </c>
      <c r="E113" s="104"/>
      <c r="F113" s="104"/>
      <c r="G113" s="106"/>
      <c r="H113" s="106"/>
    </row>
    <row r="114" spans="1:8" s="1" customFormat="1" ht="16.5" thickBot="1" x14ac:dyDescent="0.3">
      <c r="A114" s="63"/>
      <c r="B114" s="193" t="s">
        <v>238</v>
      </c>
      <c r="C114" s="138" t="s">
        <v>239</v>
      </c>
      <c r="D114" s="265" t="s">
        <v>21</v>
      </c>
      <c r="E114" s="104"/>
      <c r="F114" s="104"/>
      <c r="G114" s="106"/>
      <c r="H114" s="106"/>
    </row>
    <row r="115" spans="1:8" s="1" customFormat="1" ht="16.5" thickBot="1" x14ac:dyDescent="0.3">
      <c r="A115" s="69"/>
      <c r="B115" s="194">
        <v>109.14</v>
      </c>
      <c r="C115" s="195" t="s">
        <v>78</v>
      </c>
      <c r="D115" s="278"/>
      <c r="E115" s="104"/>
      <c r="F115" s="104"/>
      <c r="G115" s="106"/>
      <c r="H115" s="106"/>
    </row>
    <row r="116" spans="1:8" s="1" customFormat="1" ht="15.75" x14ac:dyDescent="0.25">
      <c r="A116" s="66"/>
      <c r="B116" s="192" t="s">
        <v>240</v>
      </c>
      <c r="C116" s="165" t="s">
        <v>241</v>
      </c>
      <c r="D116" s="279" t="s">
        <v>4</v>
      </c>
      <c r="E116" s="104"/>
      <c r="F116" s="104"/>
      <c r="G116" s="106"/>
      <c r="H116" s="106"/>
    </row>
    <row r="117" spans="1:8" s="1" customFormat="1" ht="16.5" thickBot="1" x14ac:dyDescent="0.3">
      <c r="A117" s="63"/>
      <c r="B117" s="193" t="s">
        <v>79</v>
      </c>
      <c r="C117" s="196" t="s">
        <v>138</v>
      </c>
      <c r="D117" s="280" t="s">
        <v>4</v>
      </c>
      <c r="E117" s="104"/>
      <c r="F117" s="104"/>
      <c r="G117" s="106"/>
      <c r="H117" s="106"/>
    </row>
    <row r="118" spans="1:8" s="1" customFormat="1" ht="16.5" thickBot="1" x14ac:dyDescent="0.3">
      <c r="A118" s="69"/>
      <c r="B118" s="194">
        <v>109.15</v>
      </c>
      <c r="C118" s="195" t="s">
        <v>242</v>
      </c>
      <c r="D118" s="281" t="s">
        <v>21</v>
      </c>
      <c r="E118" s="104"/>
      <c r="F118" s="104"/>
      <c r="G118" s="106"/>
      <c r="H118" s="106"/>
    </row>
    <row r="119" spans="1:8" s="1" customFormat="1" ht="16.5" thickBot="1" x14ac:dyDescent="0.3">
      <c r="A119" s="69"/>
      <c r="B119" s="194">
        <v>109.16</v>
      </c>
      <c r="C119" s="195" t="s">
        <v>80</v>
      </c>
      <c r="D119" s="281"/>
      <c r="E119" s="104"/>
      <c r="F119" s="104"/>
      <c r="G119" s="106"/>
      <c r="H119" s="106"/>
    </row>
    <row r="120" spans="1:8" s="1" customFormat="1" ht="15.75" x14ac:dyDescent="0.25">
      <c r="A120" s="66"/>
      <c r="B120" s="192" t="s">
        <v>122</v>
      </c>
      <c r="C120" s="197" t="s">
        <v>80</v>
      </c>
      <c r="D120" s="279" t="s">
        <v>82</v>
      </c>
      <c r="E120" s="104"/>
      <c r="F120" s="104"/>
      <c r="G120" s="106"/>
      <c r="H120" s="106"/>
    </row>
    <row r="121" spans="1:8" s="10" customFormat="1" ht="15.75" x14ac:dyDescent="0.25">
      <c r="A121" s="15"/>
      <c r="B121" s="19" t="s">
        <v>139</v>
      </c>
      <c r="C121" s="48" t="s">
        <v>141</v>
      </c>
      <c r="D121" s="277" t="s">
        <v>82</v>
      </c>
      <c r="E121" s="104"/>
      <c r="F121" s="104"/>
      <c r="G121" s="106"/>
      <c r="H121" s="106"/>
    </row>
    <row r="122" spans="1:8" s="10" customFormat="1" ht="16.5" customHeight="1" x14ac:dyDescent="0.25">
      <c r="A122" s="15"/>
      <c r="B122" s="19" t="s">
        <v>243</v>
      </c>
      <c r="C122" s="48" t="s">
        <v>142</v>
      </c>
      <c r="D122" s="277" t="s">
        <v>82</v>
      </c>
      <c r="E122" s="104"/>
      <c r="F122" s="104"/>
      <c r="G122" s="106"/>
      <c r="H122" s="106"/>
    </row>
    <row r="123" spans="1:8" s="10" customFormat="1" ht="16.5" customHeight="1" x14ac:dyDescent="0.25">
      <c r="A123" s="15"/>
      <c r="B123" s="19" t="s">
        <v>244</v>
      </c>
      <c r="C123" s="61" t="s">
        <v>245</v>
      </c>
      <c r="D123" s="277" t="s">
        <v>82</v>
      </c>
      <c r="E123" s="104"/>
      <c r="F123" s="104"/>
      <c r="G123" s="106"/>
      <c r="H123" s="106"/>
    </row>
    <row r="124" spans="1:8" s="10" customFormat="1" ht="34.15" customHeight="1" x14ac:dyDescent="0.25">
      <c r="A124" s="15"/>
      <c r="B124" s="92" t="s">
        <v>246</v>
      </c>
      <c r="C124" s="61" t="s">
        <v>248</v>
      </c>
      <c r="D124" s="282" t="s">
        <v>82</v>
      </c>
      <c r="E124" s="104"/>
      <c r="F124" s="104"/>
      <c r="G124" s="106"/>
      <c r="H124" s="106"/>
    </row>
    <row r="125" spans="1:8" s="10" customFormat="1" ht="28.9" customHeight="1" x14ac:dyDescent="0.25">
      <c r="A125" s="15"/>
      <c r="B125" s="92" t="s">
        <v>247</v>
      </c>
      <c r="C125" s="61" t="s">
        <v>250</v>
      </c>
      <c r="D125" s="282" t="s">
        <v>82</v>
      </c>
      <c r="E125" s="104"/>
      <c r="F125" s="104"/>
      <c r="G125" s="106"/>
      <c r="H125" s="106"/>
    </row>
    <row r="126" spans="1:8" s="10" customFormat="1" ht="29.45" customHeight="1" thickBot="1" x14ac:dyDescent="0.3">
      <c r="A126" s="63"/>
      <c r="B126" s="198" t="s">
        <v>249</v>
      </c>
      <c r="C126" s="73" t="s">
        <v>251</v>
      </c>
      <c r="D126" s="283" t="s">
        <v>82</v>
      </c>
      <c r="E126" s="104"/>
      <c r="F126" s="104"/>
      <c r="G126" s="106"/>
      <c r="H126" s="106"/>
    </row>
    <row r="127" spans="1:8" s="10" customFormat="1" ht="16.5" thickBot="1" x14ac:dyDescent="0.3">
      <c r="A127" s="69"/>
      <c r="B127" s="194" t="s">
        <v>140</v>
      </c>
      <c r="C127" s="195" t="s">
        <v>164</v>
      </c>
      <c r="D127" s="281" t="s">
        <v>10</v>
      </c>
      <c r="E127" s="104"/>
      <c r="F127" s="104"/>
      <c r="G127" s="106"/>
      <c r="H127" s="106"/>
    </row>
    <row r="128" spans="1:8" s="10" customFormat="1" ht="16.5" thickBot="1" x14ac:dyDescent="0.3">
      <c r="A128" s="69"/>
      <c r="B128" s="194" t="s">
        <v>143</v>
      </c>
      <c r="C128" s="195" t="s">
        <v>165</v>
      </c>
      <c r="D128" s="281" t="s">
        <v>81</v>
      </c>
      <c r="E128" s="104"/>
      <c r="F128" s="104"/>
      <c r="G128" s="106"/>
      <c r="H128" s="106"/>
    </row>
    <row r="129" spans="1:20" s="1" customFormat="1" ht="16.5" thickBot="1" x14ac:dyDescent="0.3">
      <c r="A129" s="284"/>
      <c r="B129" s="285" t="s">
        <v>252</v>
      </c>
      <c r="C129" s="286" t="s">
        <v>253</v>
      </c>
      <c r="D129" s="287" t="s">
        <v>81</v>
      </c>
      <c r="E129" s="104"/>
      <c r="F129" s="104"/>
      <c r="G129" s="106"/>
      <c r="H129" s="106"/>
    </row>
    <row r="130" spans="1:20" ht="15.75" x14ac:dyDescent="0.25">
      <c r="A130" s="12"/>
      <c r="B130" s="30"/>
      <c r="C130" s="12"/>
      <c r="E130" s="105"/>
      <c r="F130" s="105"/>
      <c r="G130" s="106"/>
      <c r="H130" s="106"/>
    </row>
    <row r="131" spans="1:20" ht="15.75" x14ac:dyDescent="0.25">
      <c r="B131" s="31"/>
    </row>
    <row r="132" spans="1:20" x14ac:dyDescent="0.25">
      <c r="F132" s="3"/>
      <c r="G132" s="3"/>
      <c r="H132" s="3"/>
      <c r="I132" s="3"/>
      <c r="J132" s="6"/>
      <c r="K132" s="32"/>
      <c r="L132" s="32"/>
      <c r="M132" s="32"/>
      <c r="N132" s="6"/>
      <c r="O132" s="6"/>
      <c r="P132" s="6"/>
      <c r="Q132" s="6"/>
      <c r="R132" s="6"/>
      <c r="S132" s="6"/>
      <c r="T132" s="6"/>
    </row>
    <row r="133" spans="1:20" ht="15" customHeight="1" x14ac:dyDescent="0.25">
      <c r="B133" s="28"/>
      <c r="C133" s="28"/>
      <c r="G133" s="232"/>
      <c r="H133" s="232"/>
      <c r="I133" s="232"/>
      <c r="J133" s="232"/>
      <c r="K133" s="232"/>
      <c r="L133" s="232"/>
      <c r="M133" s="232"/>
      <c r="N133" s="232"/>
      <c r="O133" s="232"/>
      <c r="P133" s="33"/>
      <c r="Q133" s="33"/>
    </row>
    <row r="134" spans="1:20" ht="15" customHeight="1" x14ac:dyDescent="0.25">
      <c r="A134" s="12"/>
      <c r="B134" s="7"/>
      <c r="C134" s="11"/>
    </row>
    <row r="135" spans="1:20" ht="15" customHeight="1" x14ac:dyDescent="0.25"/>
    <row r="136" spans="1:20" ht="15.75" customHeight="1" x14ac:dyDescent="0.25">
      <c r="F136" s="3"/>
      <c r="G136" s="3"/>
      <c r="H136" s="3"/>
      <c r="I136" s="3"/>
      <c r="J136" s="5"/>
      <c r="K136" s="5"/>
      <c r="L136" s="5"/>
      <c r="M136" s="5"/>
      <c r="N136" s="4"/>
      <c r="O136" s="4"/>
      <c r="P136" s="4"/>
      <c r="Q136" s="4"/>
      <c r="R136" s="29"/>
      <c r="S136" s="29"/>
      <c r="T136" s="29"/>
    </row>
  </sheetData>
  <mergeCells count="8">
    <mergeCell ref="A1:B1"/>
    <mergeCell ref="A2:C2"/>
    <mergeCell ref="A6:A8"/>
    <mergeCell ref="B6:B8"/>
    <mergeCell ref="C6:C8"/>
    <mergeCell ref="D6:D8"/>
    <mergeCell ref="A4:V4"/>
    <mergeCell ref="G133:O133"/>
  </mergeCells>
  <printOptions horizontalCentered="1"/>
  <pageMargins left="0.25" right="0.25" top="0.75" bottom="0.75" header="0.3" footer="0.3"/>
  <pageSetup paperSize="8" scale="71" fitToHeight="0" orientation="portrait" r:id="rId1"/>
  <headerFooter>
    <oddFooter>Page &amp;P of &amp;N</oddFooter>
  </headerFooter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Anexa 1</vt:lpstr>
      <vt:lpstr> Anexa 2</vt:lpstr>
      <vt:lpstr>' Anexa 2'!Print_Area</vt:lpstr>
      <vt:lpstr>'Anexa 1'!Print_Area</vt:lpstr>
      <vt:lpstr>' Anexa 2'!Print_Titles</vt:lpstr>
      <vt:lpstr>'Anexa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2017-02-20T11:28:48Z</dcterms:created>
  <dcterms:modified xsi:type="dcterms:W3CDTF">2025-10-22T08:22:16Z</dcterms:modified>
</cp:coreProperties>
</file>